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8_{89AE9355-5255-438B-97E0-A88FC84ADF67}" xr6:coauthVersionLast="47" xr6:coauthVersionMax="47" xr10:uidLastSave="{00000000-0000-0000-0000-000000000000}"/>
  <bookViews>
    <workbookView xWindow="-120" yWindow="-120" windowWidth="29040" windowHeight="15720" xr2:uid="{754AE50F-7D67-4153-B7B6-7C200AEB5CEE}"/>
  </bookViews>
  <sheets>
    <sheet name="จัดสรรค่าสาธา 69 งวด 3" sheetId="1" r:id="rId1"/>
  </sheets>
  <externalReferences>
    <externalReference r:id="rId2"/>
    <externalReference r:id="rId3"/>
  </externalReferences>
  <definedNames>
    <definedName name="__ddd1" localSheetId="0">#REF!</definedName>
    <definedName name="__ddd1">#REF!</definedName>
    <definedName name="__ddd10" localSheetId="0">#REF!</definedName>
    <definedName name="__ddd10">#REF!</definedName>
    <definedName name="__ddd11" localSheetId="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xlnm._FilterDatabase" localSheetId="0" hidden="1">'จัดสรรค่าสาธา 69 งวด 3'!$A$4:$V$285</definedName>
    <definedName name="AAA" localSheetId="0">[1]อบรม!#REF!</definedName>
    <definedName name="AAA">[1]อบรม!#REF!</definedName>
    <definedName name="dep" localSheetId="0">#REF!</definedName>
    <definedName name="dep">#REF!</definedName>
    <definedName name="drop1" localSheetId="0">[1]อบรม!#REF!</definedName>
    <definedName name="drop1">[1]อบรม!#REF!</definedName>
    <definedName name="month_selected">'[2]ภาพรวมผลผลิตที่ 1.1'!$L$2</definedName>
    <definedName name="_xlnm.Print_Area" localSheetId="0">'จัดสรรค่าสาธา 69 งวด 3'!$A$1:$G$290</definedName>
    <definedName name="_xlnm.Print_Titles" localSheetId="0">'จัดสรรค่าสาธา 69 งวด 3'!$1:$5</definedName>
    <definedName name="view" localSheetId="0">[1]อบรม!#REF!</definedName>
    <definedName name="view">[1]อบรม!#REF!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E10" i="1"/>
  <c r="C10" i="1"/>
  <c r="D11" i="1"/>
  <c r="E11" i="1"/>
  <c r="C11" i="1"/>
  <c r="L15" i="1" l="1"/>
  <c r="O16" i="1"/>
  <c r="R9" i="1"/>
  <c r="W12" i="1"/>
  <c r="X9" i="1"/>
  <c r="W11" i="1" s="1"/>
  <c r="V10" i="1"/>
  <c r="C185" i="1"/>
  <c r="C9" i="1"/>
  <c r="P8" i="1"/>
  <c r="R8" i="1" s="1"/>
  <c r="R10" i="1" l="1"/>
  <c r="R12" i="1" s="1"/>
  <c r="R14" i="1" s="1"/>
  <c r="W13" i="1"/>
  <c r="C18" i="1"/>
  <c r="D18" i="1"/>
  <c r="E18" i="1"/>
  <c r="C22" i="1"/>
  <c r="C21" i="1"/>
  <c r="E25" i="1"/>
  <c r="D25" i="1"/>
  <c r="C25" i="1"/>
  <c r="E27" i="1"/>
  <c r="D27" i="1"/>
  <c r="C27" i="1"/>
  <c r="F27" i="1" s="1"/>
  <c r="E284" i="1"/>
  <c r="E281" i="1" s="1"/>
  <c r="D284" i="1"/>
  <c r="D281" i="1" s="1"/>
  <c r="E278" i="1"/>
  <c r="E275" i="1" s="1"/>
  <c r="D278" i="1"/>
  <c r="D275" i="1" s="1"/>
  <c r="E272" i="1"/>
  <c r="E269" i="1" s="1"/>
  <c r="D272" i="1"/>
  <c r="D269" i="1" s="1"/>
  <c r="C266" i="1"/>
  <c r="C263" i="1" s="1"/>
  <c r="E266" i="1"/>
  <c r="E263" i="1" s="1"/>
  <c r="D266" i="1"/>
  <c r="D263" i="1" s="1"/>
  <c r="E260" i="1"/>
  <c r="E257" i="1" s="1"/>
  <c r="D260" i="1"/>
  <c r="D257" i="1" s="1"/>
  <c r="C260" i="1"/>
  <c r="C257" i="1" s="1"/>
  <c r="E254" i="1"/>
  <c r="E251" i="1" s="1"/>
  <c r="D254" i="1"/>
  <c r="D251" i="1" s="1"/>
  <c r="C254" i="1"/>
  <c r="C251" i="1" s="1"/>
  <c r="E242" i="1"/>
  <c r="E239" i="1" s="1"/>
  <c r="D242" i="1"/>
  <c r="D239" i="1" s="1"/>
  <c r="C242" i="1"/>
  <c r="C239" i="1" s="1"/>
  <c r="E236" i="1"/>
  <c r="E233" i="1" s="1"/>
  <c r="D236" i="1"/>
  <c r="D233" i="1" s="1"/>
  <c r="C236" i="1"/>
  <c r="C233" i="1" s="1"/>
  <c r="E230" i="1"/>
  <c r="E227" i="1" s="1"/>
  <c r="D230" i="1"/>
  <c r="D227" i="1" s="1"/>
  <c r="C230" i="1"/>
  <c r="C227" i="1" s="1"/>
  <c r="E224" i="1"/>
  <c r="E221" i="1" s="1"/>
  <c r="D224" i="1"/>
  <c r="D221" i="1" s="1"/>
  <c r="C224" i="1"/>
  <c r="C221" i="1" s="1"/>
  <c r="E218" i="1"/>
  <c r="E215" i="1" s="1"/>
  <c r="D218" i="1"/>
  <c r="D215" i="1" s="1"/>
  <c r="C218" i="1"/>
  <c r="C215" i="1" s="1"/>
  <c r="E212" i="1"/>
  <c r="E209" i="1" s="1"/>
  <c r="D212" i="1"/>
  <c r="D209" i="1" s="1"/>
  <c r="C212" i="1"/>
  <c r="C209" i="1" s="1"/>
  <c r="E206" i="1"/>
  <c r="E203" i="1" s="1"/>
  <c r="D206" i="1"/>
  <c r="D203" i="1" s="1"/>
  <c r="C206" i="1"/>
  <c r="C203" i="1" s="1"/>
  <c r="E200" i="1"/>
  <c r="E197" i="1" s="1"/>
  <c r="D200" i="1"/>
  <c r="D197" i="1" s="1"/>
  <c r="C200" i="1"/>
  <c r="C197" i="1" s="1"/>
  <c r="E194" i="1"/>
  <c r="E191" i="1" s="1"/>
  <c r="D194" i="1"/>
  <c r="D191" i="1" s="1"/>
  <c r="C194" i="1"/>
  <c r="C191" i="1" s="1"/>
  <c r="C182" i="1"/>
  <c r="C20" i="1" s="1"/>
  <c r="E178" i="1"/>
  <c r="E175" i="1" s="1"/>
  <c r="D178" i="1"/>
  <c r="D175" i="1" s="1"/>
  <c r="C178" i="1"/>
  <c r="C175" i="1" s="1"/>
  <c r="E172" i="1"/>
  <c r="E169" i="1" s="1"/>
  <c r="D172" i="1"/>
  <c r="D169" i="1" s="1"/>
  <c r="C172" i="1"/>
  <c r="C169" i="1" s="1"/>
  <c r="E166" i="1"/>
  <c r="E163" i="1" s="1"/>
  <c r="D166" i="1"/>
  <c r="D163" i="1" s="1"/>
  <c r="C166" i="1"/>
  <c r="C163" i="1" s="1"/>
  <c r="E160" i="1"/>
  <c r="E157" i="1" s="1"/>
  <c r="D160" i="1"/>
  <c r="D157" i="1" s="1"/>
  <c r="C160" i="1"/>
  <c r="C157" i="1" s="1"/>
  <c r="E154" i="1"/>
  <c r="E151" i="1" s="1"/>
  <c r="D154" i="1"/>
  <c r="D151" i="1" s="1"/>
  <c r="C154" i="1"/>
  <c r="C151" i="1" s="1"/>
  <c r="E148" i="1"/>
  <c r="E145" i="1" s="1"/>
  <c r="D148" i="1"/>
  <c r="D145" i="1" s="1"/>
  <c r="C148" i="1"/>
  <c r="C145" i="1" s="1"/>
  <c r="E142" i="1"/>
  <c r="E139" i="1" s="1"/>
  <c r="D142" i="1"/>
  <c r="D139" i="1" s="1"/>
  <c r="C142" i="1"/>
  <c r="C139" i="1" s="1"/>
  <c r="E130" i="1"/>
  <c r="E127" i="1" s="1"/>
  <c r="D130" i="1"/>
  <c r="D127" i="1" s="1"/>
  <c r="E136" i="1"/>
  <c r="E133" i="1" s="1"/>
  <c r="D136" i="1"/>
  <c r="D133" i="1" s="1"/>
  <c r="C136" i="1"/>
  <c r="C133" i="1" s="1"/>
  <c r="C130" i="1"/>
  <c r="C127" i="1" s="1"/>
  <c r="E124" i="1"/>
  <c r="E121" i="1" s="1"/>
  <c r="D124" i="1"/>
  <c r="D121" i="1" s="1"/>
  <c r="C124" i="1"/>
  <c r="C121" i="1" s="1"/>
  <c r="E118" i="1"/>
  <c r="E115" i="1" s="1"/>
  <c r="D118" i="1"/>
  <c r="D115" i="1" s="1"/>
  <c r="C118" i="1"/>
  <c r="C115" i="1" s="1"/>
  <c r="D112" i="1"/>
  <c r="D109" i="1" s="1"/>
  <c r="F109" i="1" s="1"/>
  <c r="D98" i="1"/>
  <c r="D95" i="1" s="1"/>
  <c r="D92" i="1"/>
  <c r="D89" i="1" s="1"/>
  <c r="E98" i="1"/>
  <c r="E95" i="1" s="1"/>
  <c r="C98" i="1"/>
  <c r="C95" i="1" s="1"/>
  <c r="E92" i="1"/>
  <c r="E89" i="1" s="1"/>
  <c r="C92" i="1"/>
  <c r="C89" i="1" s="1"/>
  <c r="E86" i="1"/>
  <c r="E83" i="1" s="1"/>
  <c r="D86" i="1"/>
  <c r="D83" i="1" s="1"/>
  <c r="C86" i="1"/>
  <c r="C83" i="1" s="1"/>
  <c r="D80" i="1"/>
  <c r="D77" i="1" s="1"/>
  <c r="E80" i="1"/>
  <c r="E77" i="1" s="1"/>
  <c r="C80" i="1"/>
  <c r="C77" i="1" s="1"/>
  <c r="E74" i="1"/>
  <c r="E71" i="1" s="1"/>
  <c r="D74" i="1"/>
  <c r="D71" i="1" s="1"/>
  <c r="C74" i="1"/>
  <c r="C71" i="1" s="1"/>
  <c r="E68" i="1"/>
  <c r="E65" i="1" s="1"/>
  <c r="D68" i="1"/>
  <c r="D65" i="1" s="1"/>
  <c r="C68" i="1"/>
  <c r="C65" i="1" s="1"/>
  <c r="E62" i="1"/>
  <c r="E59" i="1" s="1"/>
  <c r="D62" i="1"/>
  <c r="D59" i="1" s="1"/>
  <c r="C62" i="1"/>
  <c r="C59" i="1" s="1"/>
  <c r="E56" i="1"/>
  <c r="E53" i="1" s="1"/>
  <c r="D56" i="1"/>
  <c r="D53" i="1" s="1"/>
  <c r="C56" i="1"/>
  <c r="C53" i="1" s="1"/>
  <c r="E50" i="1"/>
  <c r="E47" i="1" s="1"/>
  <c r="D50" i="1"/>
  <c r="D47" i="1" s="1"/>
  <c r="C50" i="1"/>
  <c r="C47" i="1" s="1"/>
  <c r="C44" i="1"/>
  <c r="C41" i="1" s="1"/>
  <c r="E44" i="1"/>
  <c r="E41" i="1" s="1"/>
  <c r="D44" i="1"/>
  <c r="D41" i="1" s="1"/>
  <c r="C38" i="1"/>
  <c r="C35" i="1" s="1"/>
  <c r="E38" i="1"/>
  <c r="E35" i="1" s="1"/>
  <c r="D38" i="1"/>
  <c r="D35" i="1" s="1"/>
  <c r="D32" i="1"/>
  <c r="D29" i="1" s="1"/>
  <c r="C32" i="1"/>
  <c r="C29" i="1" s="1"/>
  <c r="F82" i="1"/>
  <c r="E32" i="1"/>
  <c r="E29" i="1" s="1"/>
  <c r="D21" i="1"/>
  <c r="F104" i="1"/>
  <c r="D103" i="1"/>
  <c r="C103" i="1"/>
  <c r="E103" i="1"/>
  <c r="O25" i="1"/>
  <c r="F10" i="1" l="1"/>
  <c r="F157" i="1"/>
  <c r="C181" i="1"/>
  <c r="F77" i="1"/>
  <c r="F53" i="1"/>
  <c r="F115" i="1"/>
  <c r="F139" i="1"/>
  <c r="F163" i="1"/>
  <c r="F47" i="1"/>
  <c r="F35" i="1"/>
  <c r="F121" i="1"/>
  <c r="F65" i="1"/>
  <c r="F203" i="1"/>
  <c r="F227" i="1"/>
  <c r="F151" i="1"/>
  <c r="F95" i="1"/>
  <c r="F71" i="1"/>
  <c r="F191" i="1"/>
  <c r="F215" i="1"/>
  <c r="F239" i="1"/>
  <c r="F263" i="1"/>
  <c r="F133" i="1"/>
  <c r="F59" i="1"/>
  <c r="F197" i="1"/>
  <c r="F221" i="1"/>
  <c r="F251" i="1"/>
  <c r="F145" i="1"/>
  <c r="F169" i="1"/>
  <c r="F209" i="1"/>
  <c r="F89" i="1"/>
  <c r="F127" i="1"/>
  <c r="F175" i="1"/>
  <c r="F233" i="1"/>
  <c r="F41" i="1"/>
  <c r="F257" i="1"/>
  <c r="D106" i="1"/>
  <c r="D101" i="1" s="1"/>
  <c r="C106" i="1"/>
  <c r="C101" i="1" s="1"/>
  <c r="E106" i="1"/>
  <c r="E101" i="1" s="1"/>
  <c r="F29" i="1"/>
  <c r="F32" i="1"/>
  <c r="F103" i="1"/>
  <c r="F25" i="1"/>
  <c r="F93" i="1"/>
  <c r="F101" i="1" l="1"/>
  <c r="F119" i="1"/>
  <c r="F195" i="1"/>
  <c r="F196" i="1"/>
  <c r="F131" i="1" l="1"/>
  <c r="F161" i="1" l="1"/>
  <c r="F137" i="1" l="1"/>
  <c r="F105" i="1" l="1"/>
  <c r="F167" i="1" l="1"/>
  <c r="L22" i="1" l="1"/>
  <c r="F99" i="1" l="1"/>
  <c r="E22" i="1"/>
  <c r="D22" i="1"/>
  <c r="F87" i="1"/>
  <c r="F124" i="1" l="1"/>
  <c r="D185" i="1"/>
  <c r="D23" i="1" s="1"/>
  <c r="D12" i="1" s="1"/>
  <c r="D16" i="1" s="1"/>
  <c r="E185" i="1"/>
  <c r="E23" i="1" s="1"/>
  <c r="E12" i="1" s="1"/>
  <c r="F187" i="1"/>
  <c r="D24" i="1"/>
  <c r="F185" i="1" l="1"/>
  <c r="F177" i="1"/>
  <c r="F179" i="1"/>
  <c r="F83" i="1"/>
  <c r="F46" i="1"/>
  <c r="F52" i="1"/>
  <c r="F48" i="1"/>
  <c r="F49" i="1"/>
  <c r="D248" i="1"/>
  <c r="D245" i="1" s="1"/>
  <c r="E248" i="1"/>
  <c r="E245" i="1" s="1"/>
  <c r="F86" i="1" l="1"/>
  <c r="F74" i="1"/>
  <c r="F50" i="1"/>
  <c r="F200" i="1"/>
  <c r="F178" i="1" l="1"/>
  <c r="F55" i="1"/>
  <c r="D9" i="1" l="1"/>
  <c r="E9" i="1"/>
  <c r="F8" i="1"/>
  <c r="F9" i="1" l="1"/>
  <c r="F174" i="1" l="1"/>
  <c r="C248" i="1" l="1"/>
  <c r="C245" i="1" s="1"/>
  <c r="F242" i="1"/>
  <c r="F218" i="1"/>
  <c r="F212" i="1"/>
  <c r="F206" i="1"/>
  <c r="F194" i="1"/>
  <c r="F172" i="1"/>
  <c r="F166" i="1"/>
  <c r="F160" i="1"/>
  <c r="F154" i="1"/>
  <c r="F148" i="1"/>
  <c r="F136" i="1"/>
  <c r="F130" i="1"/>
  <c r="F106" i="1"/>
  <c r="F92" i="1"/>
  <c r="F80" i="1"/>
  <c r="F68" i="1"/>
  <c r="F62" i="1"/>
  <c r="F56" i="1"/>
  <c r="F44" i="1"/>
  <c r="D182" i="1"/>
  <c r="D20" i="1" s="1"/>
  <c r="E182" i="1"/>
  <c r="E20" i="1" s="1"/>
  <c r="F22" i="1"/>
  <c r="F184" i="1"/>
  <c r="F6" i="1"/>
  <c r="F7" i="1"/>
  <c r="E21" i="1"/>
  <c r="F28" i="1"/>
  <c r="F30" i="1"/>
  <c r="F34" i="1"/>
  <c r="F36" i="1"/>
  <c r="F40" i="1"/>
  <c r="F42" i="1"/>
  <c r="F54" i="1"/>
  <c r="F58" i="1"/>
  <c r="F60" i="1"/>
  <c r="F64" i="1"/>
  <c r="F66" i="1"/>
  <c r="F70" i="1"/>
  <c r="F72" i="1"/>
  <c r="F76" i="1"/>
  <c r="F78" i="1"/>
  <c r="F84" i="1"/>
  <c r="F88" i="1"/>
  <c r="F90" i="1"/>
  <c r="F94" i="1"/>
  <c r="F96" i="1"/>
  <c r="F100" i="1"/>
  <c r="F102" i="1"/>
  <c r="F108" i="1"/>
  <c r="F110" i="1"/>
  <c r="F114" i="1"/>
  <c r="F116" i="1"/>
  <c r="F120" i="1"/>
  <c r="F122" i="1"/>
  <c r="F126" i="1"/>
  <c r="F128" i="1"/>
  <c r="F132" i="1"/>
  <c r="F134" i="1"/>
  <c r="F138" i="1"/>
  <c r="F140" i="1"/>
  <c r="F144" i="1"/>
  <c r="F146" i="1"/>
  <c r="F150" i="1"/>
  <c r="F152" i="1"/>
  <c r="F156" i="1"/>
  <c r="F158" i="1"/>
  <c r="F162" i="1"/>
  <c r="F164" i="1"/>
  <c r="F168" i="1"/>
  <c r="F170" i="1"/>
  <c r="F176" i="1"/>
  <c r="F180" i="1"/>
  <c r="F183" i="1"/>
  <c r="F190" i="1"/>
  <c r="F192" i="1"/>
  <c r="F198" i="1"/>
  <c r="F202" i="1"/>
  <c r="F204" i="1"/>
  <c r="F208" i="1"/>
  <c r="F210" i="1"/>
  <c r="F214" i="1"/>
  <c r="F216" i="1"/>
  <c r="F220" i="1"/>
  <c r="F222" i="1"/>
  <c r="F226" i="1"/>
  <c r="F228" i="1"/>
  <c r="F232" i="1"/>
  <c r="F234" i="1"/>
  <c r="F238" i="1"/>
  <c r="F240" i="1"/>
  <c r="F244" i="1"/>
  <c r="F246" i="1"/>
  <c r="F250" i="1"/>
  <c r="F252" i="1"/>
  <c r="F256" i="1"/>
  <c r="F258" i="1"/>
  <c r="F262" i="1"/>
  <c r="F264" i="1"/>
  <c r="F268" i="1"/>
  <c r="F270" i="1"/>
  <c r="C271" i="1"/>
  <c r="F274" i="1"/>
  <c r="F276" i="1"/>
  <c r="C277" i="1"/>
  <c r="F280" i="1"/>
  <c r="F282" i="1"/>
  <c r="C283" i="1"/>
  <c r="C24" i="1" l="1"/>
  <c r="C23" i="1"/>
  <c r="C12" i="1" s="1"/>
  <c r="C16" i="1" s="1"/>
  <c r="F20" i="1"/>
  <c r="C272" i="1"/>
  <c r="C269" i="1" s="1"/>
  <c r="C284" i="1"/>
  <c r="C281" i="1" s="1"/>
  <c r="F281" i="1" s="1"/>
  <c r="C278" i="1"/>
  <c r="C275" i="1" s="1"/>
  <c r="F275" i="1" s="1"/>
  <c r="D188" i="1"/>
  <c r="D181" i="1" s="1"/>
  <c r="D19" i="1" s="1"/>
  <c r="E188" i="1"/>
  <c r="E181" i="1" s="1"/>
  <c r="E19" i="1" s="1"/>
  <c r="F245" i="1"/>
  <c r="D26" i="1"/>
  <c r="D13" i="1" s="1"/>
  <c r="D17" i="1" s="1"/>
  <c r="F142" i="1"/>
  <c r="F38" i="1"/>
  <c r="D15" i="1"/>
  <c r="F21" i="1"/>
  <c r="F266" i="1"/>
  <c r="F118" i="1"/>
  <c r="F248" i="1"/>
  <c r="F224" i="1"/>
  <c r="F98" i="1"/>
  <c r="F284" i="1"/>
  <c r="F186" i="1"/>
  <c r="F260" i="1"/>
  <c r="F254" i="1"/>
  <c r="F236" i="1"/>
  <c r="F230" i="1"/>
  <c r="F159" i="1"/>
  <c r="F85" i="1"/>
  <c r="F111" i="1"/>
  <c r="F182" i="1"/>
  <c r="E24" i="1"/>
  <c r="F153" i="1"/>
  <c r="F259" i="1"/>
  <c r="F235" i="1"/>
  <c r="F165" i="1"/>
  <c r="F241" i="1"/>
  <c r="F61" i="1"/>
  <c r="F277" i="1"/>
  <c r="F247" i="1"/>
  <c r="F171" i="1"/>
  <c r="F97" i="1"/>
  <c r="F283" i="1"/>
  <c r="F205" i="1"/>
  <c r="F217" i="1"/>
  <c r="F141" i="1"/>
  <c r="F67" i="1"/>
  <c r="F37" i="1"/>
  <c r="F229" i="1"/>
  <c r="F79" i="1"/>
  <c r="F271" i="1"/>
  <c r="F199" i="1"/>
  <c r="F123" i="1"/>
  <c r="F91" i="1"/>
  <c r="F211" i="1"/>
  <c r="F135" i="1"/>
  <c r="F31" i="1"/>
  <c r="F223" i="1"/>
  <c r="F147" i="1"/>
  <c r="F73" i="1"/>
  <c r="F253" i="1"/>
  <c r="F265" i="1"/>
  <c r="F193" i="1"/>
  <c r="F117" i="1"/>
  <c r="F43" i="1"/>
  <c r="F129" i="1"/>
  <c r="C19" i="1" l="1"/>
  <c r="F23" i="1"/>
  <c r="F278" i="1"/>
  <c r="F269" i="1"/>
  <c r="F181" i="1"/>
  <c r="E15" i="1"/>
  <c r="F24" i="1"/>
  <c r="F272" i="1"/>
  <c r="E16" i="1"/>
  <c r="D14" i="1"/>
  <c r="C15" i="1"/>
  <c r="F19" i="1" l="1"/>
  <c r="F11" i="1"/>
  <c r="F15" i="1"/>
  <c r="F12" i="1"/>
  <c r="F16" i="1"/>
  <c r="C112" i="1" l="1"/>
  <c r="C26" i="1" s="1"/>
  <c r="C13" i="1" s="1"/>
  <c r="C17" i="1" s="1"/>
  <c r="C14" i="1" l="1"/>
  <c r="E112" i="1"/>
  <c r="F112" i="1" s="1"/>
  <c r="E26" i="1" l="1"/>
  <c r="F18" i="1" l="1"/>
  <c r="E13" i="1"/>
  <c r="E17" i="1" s="1"/>
  <c r="F26" i="1"/>
  <c r="E14" i="1" l="1"/>
  <c r="F14" i="1" s="1"/>
  <c r="F17" i="1"/>
  <c r="F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4" authorId="0" shapeId="0" xr:uid="{C9E6FFA6-6F9A-43BF-ACA9-2094A521A34C}">
      <text>
        <r>
          <rPr>
            <b/>
            <sz val="9"/>
            <color indexed="81"/>
            <rFont val="Tahoma"/>
            <family val="2"/>
          </rPr>
          <t>งวด 1 
- โยกงบโครงการ มา งบค่าสาธาฯ 2,727,200 บ.
งวด 3  
-โยกงบโครงการ มา งบค่าสาธาฯ 5,559,000 บ.</t>
        </r>
      </text>
    </comment>
    <comment ref="D14" authorId="0" shapeId="0" xr:uid="{76FD42DD-370F-4A9B-B95E-D39F603B1ED0}">
      <text>
        <r>
          <rPr>
            <b/>
            <sz val="9"/>
            <color indexed="81"/>
            <rFont val="Tahoma"/>
            <family val="2"/>
          </rPr>
          <t>งวด 1 
- โยกงบค่าสาธาฯ  ไป งบโครงการ 3,059,500 บ.
งวด 3  
- โยกงบค่าสาธาฯ  ไป งบโครงการ 5,793,400 บ.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<sst xmlns="http://schemas.openxmlformats.org/spreadsheetml/2006/main" count="344" uniqueCount="115">
  <si>
    <t>หมายเหตุ:</t>
  </si>
  <si>
    <t>งวดที่ 1</t>
  </si>
  <si>
    <t>สำนักงานป้องกันควบคุมโรคที่ 12 สงขลา</t>
  </si>
  <si>
    <t>สำนักงานป้องกันควบคุมโรคที่ 11 นครศรีธรรมราช</t>
  </si>
  <si>
    <t>สำนักงานป้องกันควบคุมโรคที่ 10 อุบลราชธานี</t>
  </si>
  <si>
    <t>สำนักงานป้องกันควบคุมโรคที่ 9 นครราชสีมา</t>
  </si>
  <si>
    <t>สำนักงานป้องกันควบคุมโรคที่ 8 อุดรธานี</t>
  </si>
  <si>
    <t>สำนักงานป้องกันควบคุมโรคที่ 7 ขอนแก่น</t>
  </si>
  <si>
    <t>สำนักงานป้องกันควบคุมโรคที่ 6 ชลบุรี</t>
  </si>
  <si>
    <t>สำนักงานป้องกันควบคุมโรคที่ 5 ราชบุรี</t>
  </si>
  <si>
    <t>สำนักงานป้องกันควบคุมโรคที่ 4 สระบุรี</t>
  </si>
  <si>
    <t>สำนักงานป้องกันควบคุมโรคที่ 3 นครสวรรค์</t>
  </si>
  <si>
    <t>สำนักงานป้องกันควบคุมโรคที่ 2 พิษณุโลก</t>
  </si>
  <si>
    <t>สำนักงานป้องกันควบคุมโรคที่ 1 เชียงใหม่</t>
  </si>
  <si>
    <t>สถาบันราชประชาสมาสัย</t>
  </si>
  <si>
    <t>สถาบันบำราศนราดูร</t>
  </si>
  <si>
    <t>สถาบันป้องกันควบคุมโรคเขตเมือง</t>
  </si>
  <si>
    <t>สถาบันเวชศาสตร์ป้องกันศึกษา</t>
  </si>
  <si>
    <t>สำนักงานคณะกรรมการควบคุมเครื่องดื่มแอลกอฮอล์</t>
  </si>
  <si>
    <t>กองด่านควบคุมโรคติดต่อระหว่างประเทศและกักกันโรค</t>
  </si>
  <si>
    <t>กองควบคุมโรคและภัยสุขภาพในภาวะฉุกเฉิน</t>
  </si>
  <si>
    <t>กองงานคณะกรรมการควบคุมผลิตภัณฑ์ยาสูบ</t>
  </si>
  <si>
    <t>กองโรคจากการประกอบอาชีพและสิ่งแวดล้อม</t>
  </si>
  <si>
    <t>กองป้องกันการบาดเจ็บ</t>
  </si>
  <si>
    <t>กองโรคไม่ติดต่อ</t>
  </si>
  <si>
    <t>กองโรคเอดส์และโรคติดต่อทางเพศสัมพันธ์</t>
  </si>
  <si>
    <t>กองโรคติดต่อนำโดยแมลง</t>
  </si>
  <si>
    <t>กองวัณโรค</t>
  </si>
  <si>
    <t>กองระบาดวิทยา</t>
  </si>
  <si>
    <t>กองโรคติดต่อทั่วไป</t>
  </si>
  <si>
    <t>กองนวัตกรรมและวิจัย</t>
  </si>
  <si>
    <t>สำนักงานคณะกรรมการผู้ทรงคุณวุฒิ</t>
  </si>
  <si>
    <t>สำนักงานความร่วมมือระหว่างประเทศ</t>
  </si>
  <si>
    <t>กองดิจิทัลเพื่อการควบคุมโรค</t>
  </si>
  <si>
    <t>สำนักสื่อสารความเสี่ยงและพัฒนาพฤติกรรมสุขภาพ</t>
  </si>
  <si>
    <t>กองกฎหมาย</t>
  </si>
  <si>
    <t>กองยุทธศาสตร์และแผนงาน</t>
  </si>
  <si>
    <t>กลุ่มพัฒนาระบบบริหาร</t>
  </si>
  <si>
    <t>กลุ่มตรวจสอบภายใน</t>
  </si>
  <si>
    <t>กองบริหารการคลัง</t>
  </si>
  <si>
    <t>กองบริหารทรัพยากรบุคคล</t>
  </si>
  <si>
    <t>สำนักงานเลขานุการกรม</t>
  </si>
  <si>
    <t>รวมจัดสรรหน่วยงาน</t>
  </si>
  <si>
    <t>ส่วนกลางกรมโยกแล้ว</t>
  </si>
  <si>
    <t>พ.ร.บ. 69</t>
  </si>
  <si>
    <t>กิจกรรมหลักที่ 2.3</t>
  </si>
  <si>
    <t>กิจกรรมหลักที่ 2.2</t>
  </si>
  <si>
    <t>กิจกรรมหลักที่ 2.1</t>
  </si>
  <si>
    <t>รวม ผลผลิตที่  2</t>
  </si>
  <si>
    <t>ผลผลิตที่ 2</t>
  </si>
  <si>
    <t>หน่วยงาน</t>
  </si>
  <si>
    <t>ลำดับที่</t>
  </si>
  <si>
    <t>ส่วนกลางกรมฯ 69 (ก่อนโยก)</t>
  </si>
  <si>
    <t>เงินงวดที่ 1 เพิ่มเติม</t>
  </si>
  <si>
    <t>รวมงวดที่ 1</t>
  </si>
  <si>
    <t>งวดที่ 2</t>
  </si>
  <si>
    <t>กลุ่มงานจริยธรรม</t>
  </si>
  <si>
    <t>ไม่ขอรับจัดสรร</t>
  </si>
  <si>
    <t>เงินงวดที่ 2 เพิ่มเติม</t>
  </si>
  <si>
    <t>บัญชีจัดสรร งบดำเนินงาน ขั้นต่ำ-ภารกิจประจำ (สาธารณูปโภค) ประจำปีงบประมาณ พ.ศ. 2569 กรมควบคุมโรค เงินประจำงวดที่ 03</t>
  </si>
  <si>
    <t>รวมงวดที่ 2</t>
  </si>
  <si>
    <t xml:space="preserve">2. สบร./สรส. จัดหน่วยงานละ จำนวน 3,000,000 บาท </t>
  </si>
  <si>
    <t xml:space="preserve">กรอบการจัดสรรงบประมาณ (ขั้นต่ำ-ภารกิจประจำ ค่าสาธาฯ) งวดที่ 3 ประจำปี 2569 ตามหลักเกรณฑ์พระราชบัญญัติงบประมาณรายจ่ายประจำปีงบประมาณ พ.ศ.2569 ดังนี้ 
</t>
  </si>
  <si>
    <t>งวดที่ 3 (ส่วนที่เหลือ)</t>
  </si>
  <si>
    <t>ขอใช้งวด3 รอทางกองคลังดำเนินการและปัดเศษขึ้น</t>
  </si>
  <si>
    <t>ไม่ขอรับจัดสรรรอบที่1</t>
  </si>
  <si>
    <t>ไม่ขอรับจัดสรรรอบที่2</t>
  </si>
  <si>
    <t xml:space="preserve"> กดคร.</t>
  </si>
  <si>
    <t>กดร</t>
  </si>
  <si>
    <t>รวม</t>
  </si>
  <si>
    <t>สทว.</t>
  </si>
  <si>
    <t>กคส</t>
  </si>
  <si>
    <t>กตม</t>
  </si>
  <si>
    <t>กปส.</t>
  </si>
  <si>
    <t>กวร.</t>
  </si>
  <si>
    <t>สวปศ.</t>
  </si>
  <si>
    <t>กรต.</t>
  </si>
  <si>
    <t>สรป.</t>
  </si>
  <si>
    <t xml:space="preserve">สคอ. ได้มีการขอรับจัดสรรงบประมาณ 
งวดที่ 3 เพิ่มเติม ซึ่งจัดสรรให้แล้วในงวดที่ 2 เพิ่มเติม จำนวน 83,129.09 บาท  
(ตามหนังสือ สธ 0407.4/1432 
ลว. 21 เม.ย. 69) </t>
  </si>
  <si>
    <t>กดคร. ไม่ขอรับจัดสรรงวดที่ 3 รวมทั้งสิ้น 553,300 บาท  (ตามหนังสือ สธ 0434/489 ลว 13 มี.ค. 69)</t>
  </si>
  <si>
    <t>สทว. ไม่ขอรับจัดสรรงวดที่ 3 จำนวน 14,000 บาท (สธ 0436.3/106 ลว. 11 มิ.ย. 69)</t>
  </si>
  <si>
    <t>กตม. ไม่ขอรับจัดสรรงวดที่ 3 จำนวน 59,200 บาท (สธ 0411.2/1229 ลว.12 มิ.ย. 69)</t>
  </si>
  <si>
    <t>กดร. ไม่ขอรับจัดสรรงวดที่ 3 จำนวน 757,400 บาท (สธ 0447.6/458 ลว. 12 มีนาคม 69)</t>
  </si>
  <si>
    <t>สวปศ. ไม่ขอรับจัดสรรงวดที่ 3 จำนวน 18,200 บาท (สธ 0438.2/1805 ลว. 12 มิ.ย. 69)</t>
  </si>
  <si>
    <t>หมายเหตุ จัดสรรเพิ่มเติม/ไม่ขอรับจัดสรร</t>
  </si>
  <si>
    <t>กรต. ไม่ขอรับจัดสรรงวดที่ 3 จำนวน 155,000 บาท (สธ 0410.2/1818 ลว.12 มิ.ย. 69)</t>
  </si>
  <si>
    <t>งบประมาณหลังทบทวน</t>
  </si>
  <si>
    <t>สำนักงานเลขานุการคณะกรรมการโครงการพระราชดำริ โครงการเฉลิม
พระเกียรติและโครงการที่เกี่ยวเนื่องกับพระบรมวงศานุวงศ์ กรมควบคุมโรค</t>
  </si>
  <si>
    <t>กปส. ไม่ขอรับจัดสรรงวดที่ 3 จำนวน 262,700 บาท (สธ 0409.3/1360 ลว.16 มิ.ย. 69)</t>
  </si>
  <si>
    <t>สรป. ไม่ขอรับจัดสรรงวดที่ 3 จำนวน 20,000 บาท (สธ 0435.2/982 ลว.15 มิ.ย. 69)</t>
  </si>
  <si>
    <t>กวร. ไม่ขอรับจัดสรรงวดที่ 3 จำนวน 36,000 บาท (สธ 0414.2/1415 ลว.16 มิ.ย. 69)</t>
  </si>
  <si>
    <t>1. หน่วยงานส่วนกลางจัดสรร จำนวน 4 เดือน (มิ.ย. - ก.ย. 69)</t>
  </si>
  <si>
    <t>ค่าสาธาคงเหลือต้นปี</t>
  </si>
  <si>
    <t>ขั้นต่ำติดลบต้นปี</t>
  </si>
  <si>
    <t>จัดสรรงวด1 +2</t>
  </si>
  <si>
    <t>คงเหลืองวด3</t>
  </si>
  <si>
    <t>ต้นปี</t>
  </si>
  <si>
    <t>กนว. ได้มีการขอรับจัดสรรงบประมาณ งวดที่ 3 
เพิ่มเติม ซึ่งจัดสรรในงวดที่ 2 เพิ่มเติม จำนวน 26,000 บาท  (ตามหนังสือกองบริหารการคลัง 
แจ้งการโอน สธ 0405.2/2836 ลว. 22 พ.ค. 69)</t>
  </si>
  <si>
    <t>กคส. ไม่ขอรับจัดสรรงวดที่ 3 จำนวน 6,400 บาท (สธ 0404.2/838 ลว. 11 มิ.ย. 69)</t>
  </si>
  <si>
    <t>งบโครงการ คืนให้งวด3</t>
  </si>
  <si>
    <t>งบโครงการ คืนให้งวด2</t>
  </si>
  <si>
    <t>เงินเหลือค่าสาธาจากการจัดสรร</t>
  </si>
  <si>
    <t>จัดสรรงวด 3</t>
  </si>
  <si>
    <t>จัดสรรงวด 1+2</t>
  </si>
  <si>
    <t>คงเหลือ+เงินคืนหน่วยงาน</t>
  </si>
  <si>
    <t>ดึงเข้าส่วนกลาง</t>
  </si>
  <si>
    <t>ต้องจัดสรรให้กองคลัง</t>
  </si>
  <si>
    <t>เงินเหลือจาการจัดสรรหน่วยงาน</t>
  </si>
  <si>
    <t>ต้องหาจากงบโครงการ</t>
  </si>
  <si>
    <t>กดร.</t>
  </si>
  <si>
    <t>1. คงเหลือค่าสาธาต้นปี</t>
  </si>
  <si>
    <t>2. ค่าสาธากรมฯ เดือนพ.ค-ก.ย ของส่วนกลางกรม เดือนละ 1.4ล้านบาท *5เดือน</t>
  </si>
  <si>
    <t xml:space="preserve">4. ค้างจ่ายธ.ค.-เม.ย </t>
  </si>
  <si>
    <t>3. จัดสสรรส่วนต่าง จากเงินเหลือ</t>
  </si>
  <si>
    <t>5 รวมจัดสรรงวด 3 (1+3+4)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</si>
</sst>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[Red]#,##0"/>
    <numFmt numFmtId="168" formatCode="_-* #,##0.00_-;\-* #,##0.00_-;_-* &quot;-&quot;_-;_-@_-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rgb="FF0000CC"/>
      <name val="TH SarabunPSK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2114C6"/>
      <name val="TH SarabunPSK"/>
      <family val="2"/>
    </font>
    <font>
      <sz val="11"/>
      <color rgb="FFFF0000"/>
      <name val="TH SarabunPSK"/>
      <family val="2"/>
    </font>
    <font>
      <sz val="11"/>
      <name val="TH SarabunPSK"/>
      <family val="2"/>
    </font>
    <font>
      <sz val="16"/>
      <color rgb="FF0000FF"/>
      <name val="TH SarabunPSK"/>
      <family val="2"/>
    </font>
    <font>
      <b/>
      <sz val="16"/>
      <color rgb="FF0000FF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1"/>
      <color theme="1"/>
      <name val="TH SarabunPSK"/>
      <family val="2"/>
    </font>
    <font>
      <sz val="12"/>
      <color rgb="FFFF0000"/>
      <name val="TH SarabunPSK"/>
      <family val="2"/>
    </font>
    <font>
      <b/>
      <sz val="16"/>
      <name val="TH SarabunPSK"/>
      <family val="2"/>
      <charset val="222"/>
    </font>
    <font>
      <sz val="12"/>
      <color rgb="FF0000FF"/>
      <name val="TH SarabunPSK"/>
      <family val="2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color theme="1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241">
    <xf numFmtId="0" fontId="0" fillId="0" borderId="0" xfId="0"/>
    <xf numFmtId="0" fontId="2" fillId="0" borderId="0" xfId="0" applyFont="1"/>
    <xf numFmtId="0" fontId="4" fillId="0" borderId="0" xfId="0" applyFont="1"/>
    <xf numFmtId="0" fontId="3" fillId="3" borderId="0" xfId="2" applyFont="1" applyFill="1"/>
    <xf numFmtId="0" fontId="5" fillId="4" borderId="2" xfId="2" applyFont="1" applyFill="1" applyBorder="1" applyAlignment="1">
      <alignment horizontal="center" vertical="top" wrapText="1"/>
    </xf>
    <xf numFmtId="0" fontId="3" fillId="0" borderId="0" xfId="2" applyFont="1"/>
    <xf numFmtId="0" fontId="5" fillId="5" borderId="2" xfId="2" applyFont="1" applyFill="1" applyBorder="1" applyAlignment="1">
      <alignment horizontal="center" vertical="top" wrapText="1"/>
    </xf>
    <xf numFmtId="166" fontId="5" fillId="4" borderId="1" xfId="2" applyNumberFormat="1" applyFont="1" applyFill="1" applyBorder="1" applyAlignment="1">
      <alignment horizontal="right"/>
    </xf>
    <xf numFmtId="166" fontId="6" fillId="4" borderId="1" xfId="2" applyNumberFormat="1" applyFont="1" applyFill="1" applyBorder="1" applyAlignment="1">
      <alignment horizontal="right"/>
    </xf>
    <xf numFmtId="0" fontId="5" fillId="4" borderId="2" xfId="2" applyFont="1" applyFill="1" applyBorder="1" applyAlignment="1">
      <alignment horizontal="right" vertical="top" wrapText="1"/>
    </xf>
    <xf numFmtId="0" fontId="3" fillId="6" borderId="0" xfId="2" applyFont="1" applyFill="1"/>
    <xf numFmtId="166" fontId="6" fillId="7" borderId="1" xfId="2" applyNumberFormat="1" applyFont="1" applyFill="1" applyBorder="1" applyAlignment="1">
      <alignment horizontal="right"/>
    </xf>
    <xf numFmtId="0" fontId="5" fillId="7" borderId="2" xfId="2" applyFont="1" applyFill="1" applyBorder="1" applyAlignment="1">
      <alignment horizontal="center" vertical="top" wrapText="1"/>
    </xf>
    <xf numFmtId="167" fontId="6" fillId="4" borderId="1" xfId="2" applyNumberFormat="1" applyFont="1" applyFill="1" applyBorder="1" applyAlignment="1">
      <alignment horizontal="right"/>
    </xf>
    <xf numFmtId="0" fontId="3" fillId="8" borderId="0" xfId="2" applyFont="1" applyFill="1"/>
    <xf numFmtId="167" fontId="5" fillId="9" borderId="1" xfId="2" applyNumberFormat="1" applyFont="1" applyFill="1" applyBorder="1" applyAlignment="1">
      <alignment horizontal="right"/>
    </xf>
    <xf numFmtId="166" fontId="5" fillId="9" borderId="1" xfId="2" applyNumberFormat="1" applyFont="1" applyFill="1" applyBorder="1" applyAlignment="1">
      <alignment horizontal="right"/>
    </xf>
    <xf numFmtId="0" fontId="5" fillId="9" borderId="2" xfId="2" applyFont="1" applyFill="1" applyBorder="1" applyAlignment="1">
      <alignment horizontal="center" vertical="top" wrapText="1"/>
    </xf>
    <xf numFmtId="165" fontId="3" fillId="3" borderId="0" xfId="1" applyFont="1" applyFill="1"/>
    <xf numFmtId="165" fontId="3" fillId="0" borderId="0" xfId="1" applyFont="1"/>
    <xf numFmtId="167" fontId="5" fillId="5" borderId="1" xfId="2" applyNumberFormat="1" applyFont="1" applyFill="1" applyBorder="1" applyAlignment="1">
      <alignment horizontal="right"/>
    </xf>
    <xf numFmtId="0" fontId="5" fillId="5" borderId="1" xfId="2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11" fillId="4" borderId="2" xfId="2" applyFont="1" applyFill="1" applyBorder="1" applyAlignment="1">
      <alignment horizontal="center" vertical="top" wrapText="1"/>
    </xf>
    <xf numFmtId="166" fontId="10" fillId="4" borderId="1" xfId="2" applyNumberFormat="1" applyFont="1" applyFill="1" applyBorder="1" applyAlignment="1">
      <alignment horizontal="right"/>
    </xf>
    <xf numFmtId="166" fontId="6" fillId="4" borderId="1" xfId="1" applyNumberFormat="1" applyFont="1" applyFill="1" applyBorder="1" applyAlignment="1">
      <alignment horizontal="right"/>
    </xf>
    <xf numFmtId="0" fontId="6" fillId="4" borderId="2" xfId="2" applyFont="1" applyFill="1" applyBorder="1" applyAlignment="1">
      <alignment horizontal="right" vertical="top" wrapText="1"/>
    </xf>
    <xf numFmtId="0" fontId="11" fillId="0" borderId="2" xfId="2" applyFont="1" applyBorder="1" applyAlignment="1">
      <alignment horizontal="right" vertical="top" wrapText="1"/>
    </xf>
    <xf numFmtId="0" fontId="13" fillId="4" borderId="2" xfId="2" applyFont="1" applyFill="1" applyBorder="1" applyAlignment="1">
      <alignment horizontal="center" vertical="top" wrapText="1"/>
    </xf>
    <xf numFmtId="167" fontId="13" fillId="4" borderId="1" xfId="2" applyNumberFormat="1" applyFont="1" applyFill="1" applyBorder="1" applyAlignment="1">
      <alignment horizontal="right"/>
    </xf>
    <xf numFmtId="166" fontId="13" fillId="4" borderId="1" xfId="2" applyNumberFormat="1" applyFont="1" applyFill="1" applyBorder="1" applyAlignment="1">
      <alignment horizontal="right"/>
    </xf>
    <xf numFmtId="164" fontId="13" fillId="4" borderId="1" xfId="1" applyNumberFormat="1" applyFont="1" applyFill="1" applyBorder="1" applyAlignment="1">
      <alignment horizontal="center"/>
    </xf>
    <xf numFmtId="166" fontId="13" fillId="4" borderId="3" xfId="1" applyNumberFormat="1" applyFont="1" applyFill="1" applyBorder="1" applyAlignment="1">
      <alignment horizontal="center"/>
    </xf>
    <xf numFmtId="0" fontId="11" fillId="3" borderId="2" xfId="2" applyFont="1" applyFill="1" applyBorder="1" applyAlignment="1">
      <alignment horizontal="right" vertical="top" wrapText="1"/>
    </xf>
    <xf numFmtId="0" fontId="11" fillId="4" borderId="2" xfId="2" applyFont="1" applyFill="1" applyBorder="1" applyAlignment="1">
      <alignment horizontal="right" vertical="top" wrapText="1"/>
    </xf>
    <xf numFmtId="164" fontId="11" fillId="4" borderId="1" xfId="1" applyNumberFormat="1" applyFont="1" applyFill="1" applyBorder="1" applyAlignment="1">
      <alignment horizontal="right"/>
    </xf>
    <xf numFmtId="164" fontId="11" fillId="4" borderId="3" xfId="1" applyNumberFormat="1" applyFont="1" applyFill="1" applyBorder="1" applyAlignment="1">
      <alignment horizontal="right"/>
    </xf>
    <xf numFmtId="168" fontId="11" fillId="4" borderId="1" xfId="1" applyNumberFormat="1" applyFont="1" applyFill="1" applyBorder="1" applyAlignment="1">
      <alignment horizontal="right"/>
    </xf>
    <xf numFmtId="168" fontId="11" fillId="4" borderId="3" xfId="1" applyNumberFormat="1" applyFont="1" applyFill="1" applyBorder="1" applyAlignment="1">
      <alignment horizontal="right"/>
    </xf>
    <xf numFmtId="164" fontId="12" fillId="4" borderId="1" xfId="1" applyNumberFormat="1" applyFont="1" applyFill="1" applyBorder="1" applyAlignment="1">
      <alignment horizontal="right"/>
    </xf>
    <xf numFmtId="166" fontId="12" fillId="4" borderId="3" xfId="1" applyNumberFormat="1" applyFont="1" applyFill="1" applyBorder="1" applyAlignment="1">
      <alignment horizontal="right"/>
    </xf>
    <xf numFmtId="0" fontId="12" fillId="4" borderId="2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/>
    </xf>
    <xf numFmtId="166" fontId="3" fillId="3" borderId="1" xfId="1" applyNumberFormat="1" applyFont="1" applyFill="1" applyBorder="1"/>
    <xf numFmtId="166" fontId="3" fillId="3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center"/>
    </xf>
    <xf numFmtId="0" fontId="4" fillId="10" borderId="1" xfId="2" applyFont="1" applyFill="1" applyBorder="1" applyAlignment="1">
      <alignment horizontal="center"/>
    </xf>
    <xf numFmtId="166" fontId="4" fillId="10" borderId="1" xfId="2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166" fontId="4" fillId="3" borderId="1" xfId="2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5" fillId="0" borderId="0" xfId="0" applyFont="1"/>
    <xf numFmtId="0" fontId="3" fillId="8" borderId="1" xfId="2" applyFont="1" applyFill="1" applyBorder="1"/>
    <xf numFmtId="0" fontId="2" fillId="0" borderId="1" xfId="0" applyFont="1" applyBorder="1"/>
    <xf numFmtId="0" fontId="3" fillId="0" borderId="0" xfId="2" applyFont="1" applyAlignment="1">
      <alignment horizontal="center"/>
    </xf>
    <xf numFmtId="0" fontId="16" fillId="3" borderId="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0" fontId="16" fillId="3" borderId="0" xfId="2" applyFont="1" applyFill="1"/>
    <xf numFmtId="0" fontId="3" fillId="3" borderId="0" xfId="2" applyFont="1" applyFill="1" applyAlignment="1">
      <alignment horizontal="center"/>
    </xf>
    <xf numFmtId="0" fontId="17" fillId="4" borderId="2" xfId="2" applyFont="1" applyFill="1" applyBorder="1" applyAlignment="1">
      <alignment horizontal="center" vertical="top" wrapText="1"/>
    </xf>
    <xf numFmtId="166" fontId="3" fillId="3" borderId="0" xfId="2" applyNumberFormat="1" applyFont="1" applyFill="1" applyAlignment="1">
      <alignment horizontal="center"/>
    </xf>
    <xf numFmtId="164" fontId="3" fillId="6" borderId="0" xfId="2" applyNumberFormat="1" applyFont="1" applyFill="1" applyAlignment="1">
      <alignment horizontal="center"/>
    </xf>
    <xf numFmtId="0" fontId="3" fillId="6" borderId="0" xfId="2" applyFont="1" applyFill="1" applyAlignment="1">
      <alignment horizontal="center"/>
    </xf>
    <xf numFmtId="167" fontId="3" fillId="0" borderId="0" xfId="2" applyNumberFormat="1" applyFont="1" applyAlignment="1">
      <alignment horizontal="center"/>
    </xf>
    <xf numFmtId="166" fontId="3" fillId="3" borderId="1" xfId="2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166" fontId="6" fillId="2" borderId="1" xfId="1" applyNumberFormat="1" applyFont="1" applyFill="1" applyBorder="1"/>
    <xf numFmtId="166" fontId="6" fillId="2" borderId="3" xfId="1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6" fontId="11" fillId="0" borderId="1" xfId="1" applyNumberFormat="1" applyFont="1" applyBorder="1"/>
    <xf numFmtId="0" fontId="3" fillId="3" borderId="1" xfId="0" applyFont="1" applyFill="1" applyBorder="1" applyAlignment="1">
      <alignment horizontal="center" vertical="top"/>
    </xf>
    <xf numFmtId="166" fontId="13" fillId="3" borderId="1" xfId="1" applyNumberFormat="1" applyFont="1" applyFill="1" applyBorder="1"/>
    <xf numFmtId="166" fontId="13" fillId="3" borderId="3" xfId="1" applyNumberFormat="1" applyFont="1" applyFill="1" applyBorder="1"/>
    <xf numFmtId="0" fontId="3" fillId="3" borderId="1" xfId="0" applyFont="1" applyFill="1" applyBorder="1"/>
    <xf numFmtId="0" fontId="3" fillId="3" borderId="0" xfId="0" applyFont="1" applyFill="1"/>
    <xf numFmtId="0" fontId="2" fillId="3" borderId="0" xfId="0" applyFont="1" applyFill="1"/>
    <xf numFmtId="166" fontId="13" fillId="3" borderId="3" xfId="1" applyNumberFormat="1" applyFont="1" applyFill="1" applyBorder="1" applyAlignment="1">
      <alignment vertical="top"/>
    </xf>
    <xf numFmtId="0" fontId="7" fillId="3" borderId="1" xfId="0" applyFont="1" applyFill="1" applyBorder="1"/>
    <xf numFmtId="0" fontId="7" fillId="3" borderId="0" xfId="0" applyFont="1" applyFill="1"/>
    <xf numFmtId="0" fontId="7" fillId="0" borderId="1" xfId="0" applyFont="1" applyBorder="1"/>
    <xf numFmtId="0" fontId="7" fillId="0" borderId="0" xfId="0" applyFont="1"/>
    <xf numFmtId="166" fontId="11" fillId="0" borderId="1" xfId="1" applyNumberFormat="1" applyFont="1" applyBorder="1" applyAlignment="1">
      <alignment horizontal="center"/>
    </xf>
    <xf numFmtId="166" fontId="11" fillId="3" borderId="1" xfId="1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vertical="top"/>
    </xf>
    <xf numFmtId="166" fontId="13" fillId="3" borderId="1" xfId="1" applyNumberFormat="1" applyFont="1" applyFill="1" applyBorder="1" applyAlignment="1">
      <alignment horizontal="center"/>
    </xf>
    <xf numFmtId="166" fontId="13" fillId="3" borderId="3" xfId="1" applyNumberFormat="1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 applyAlignment="1">
      <alignment horizontal="center" vertical="top"/>
    </xf>
    <xf numFmtId="166" fontId="12" fillId="3" borderId="1" xfId="1" applyNumberFormat="1" applyFont="1" applyFill="1" applyBorder="1" applyAlignment="1">
      <alignment horizontal="center"/>
    </xf>
    <xf numFmtId="0" fontId="14" fillId="3" borderId="1" xfId="0" applyFont="1" applyFill="1" applyBorder="1"/>
    <xf numFmtId="0" fontId="14" fillId="3" borderId="0" xfId="0" applyFont="1" applyFill="1"/>
    <xf numFmtId="0" fontId="15" fillId="0" borderId="1" xfId="0" applyFont="1" applyBorder="1"/>
    <xf numFmtId="166" fontId="13" fillId="0" borderId="1" xfId="1" applyNumberFormat="1" applyFont="1" applyBorder="1" applyAlignment="1">
      <alignment horizontal="center"/>
    </xf>
    <xf numFmtId="166" fontId="13" fillId="0" borderId="3" xfId="1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center" vertical="top"/>
    </xf>
    <xf numFmtId="166" fontId="12" fillId="3" borderId="3" xfId="1" applyNumberFormat="1" applyFont="1" applyFill="1" applyBorder="1" applyAlignment="1">
      <alignment horizontal="center"/>
    </xf>
    <xf numFmtId="0" fontId="15" fillId="3" borderId="1" xfId="0" applyFont="1" applyFill="1" applyBorder="1"/>
    <xf numFmtId="0" fontId="15" fillId="3" borderId="0" xfId="0" applyFont="1" applyFill="1"/>
    <xf numFmtId="0" fontId="18" fillId="3" borderId="1" xfId="0" applyFont="1" applyFill="1" applyBorder="1"/>
    <xf numFmtId="0" fontId="18" fillId="3" borderId="0" xfId="0" applyFont="1" applyFill="1"/>
    <xf numFmtId="166" fontId="11" fillId="3" borderId="3" xfId="1" applyNumberFormat="1" applyFont="1" applyFill="1" applyBorder="1" applyAlignment="1">
      <alignment horizontal="center"/>
    </xf>
    <xf numFmtId="166" fontId="13" fillId="0" borderId="3" xfId="1" applyNumberFormat="1" applyFont="1" applyBorder="1"/>
    <xf numFmtId="165" fontId="11" fillId="3" borderId="3" xfId="1" applyFont="1" applyFill="1" applyBorder="1" applyAlignment="1">
      <alignment horizontal="center"/>
    </xf>
    <xf numFmtId="0" fontId="19" fillId="3" borderId="1" xfId="0" applyFont="1" applyFill="1" applyBorder="1"/>
    <xf numFmtId="0" fontId="19" fillId="3" borderId="0" xfId="0" applyFont="1" applyFill="1"/>
    <xf numFmtId="0" fontId="6" fillId="0" borderId="1" xfId="0" applyFont="1" applyBorder="1" applyAlignment="1">
      <alignment horizontal="center" vertical="top"/>
    </xf>
    <xf numFmtId="165" fontId="13" fillId="3" borderId="3" xfId="1" applyFont="1" applyFill="1" applyBorder="1"/>
    <xf numFmtId="165" fontId="13" fillId="3" borderId="1" xfId="1" applyFont="1" applyFill="1" applyBorder="1"/>
    <xf numFmtId="0" fontId="5" fillId="0" borderId="1" xfId="0" applyFont="1" applyBorder="1" applyAlignment="1">
      <alignment horizontal="center" vertical="top"/>
    </xf>
    <xf numFmtId="0" fontId="20" fillId="0" borderId="1" xfId="0" applyFont="1" applyBorder="1"/>
    <xf numFmtId="0" fontId="20" fillId="0" borderId="0" xfId="0" applyFont="1"/>
    <xf numFmtId="166" fontId="13" fillId="0" borderId="1" xfId="1" applyNumberFormat="1" applyFont="1" applyBorder="1"/>
    <xf numFmtId="0" fontId="12" fillId="3" borderId="1" xfId="0" applyFont="1" applyFill="1" applyBorder="1" applyAlignment="1">
      <alignment horizontal="center" vertical="top"/>
    </xf>
    <xf numFmtId="166" fontId="12" fillId="3" borderId="1" xfId="1" applyNumberFormat="1" applyFont="1" applyFill="1" applyBorder="1"/>
    <xf numFmtId="0" fontId="20" fillId="3" borderId="1" xfId="0" applyFont="1" applyFill="1" applyBorder="1"/>
    <xf numFmtId="0" fontId="20" fillId="3" borderId="0" xfId="0" applyFont="1" applyFill="1"/>
    <xf numFmtId="0" fontId="10" fillId="0" borderId="1" xfId="0" applyFont="1" applyBorder="1" applyAlignment="1">
      <alignment horizontal="center" vertical="top"/>
    </xf>
    <xf numFmtId="0" fontId="21" fillId="3" borderId="1" xfId="0" applyFont="1" applyFill="1" applyBorder="1"/>
    <xf numFmtId="0" fontId="21" fillId="3" borderId="0" xfId="0" applyFont="1" applyFill="1"/>
    <xf numFmtId="0" fontId="3" fillId="11" borderId="1" xfId="2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167" fontId="3" fillId="0" borderId="1" xfId="2" applyNumberFormat="1" applyFont="1" applyBorder="1" applyAlignment="1">
      <alignment horizontal="center"/>
    </xf>
    <xf numFmtId="0" fontId="4" fillId="10" borderId="0" xfId="2" applyFont="1" applyFill="1" applyAlignment="1">
      <alignment horizontal="center"/>
    </xf>
    <xf numFmtId="166" fontId="4" fillId="10" borderId="0" xfId="2" applyNumberFormat="1" applyFont="1" applyFill="1" applyAlignment="1">
      <alignment horizontal="center"/>
    </xf>
    <xf numFmtId="166" fontId="2" fillId="0" borderId="0" xfId="0" applyNumberFormat="1" applyFont="1"/>
    <xf numFmtId="0" fontId="6" fillId="2" borderId="2" xfId="0" applyFont="1" applyFill="1" applyBorder="1" applyAlignment="1">
      <alignment horizontal="center" vertical="top"/>
    </xf>
    <xf numFmtId="0" fontId="6" fillId="0" borderId="2" xfId="2" applyFont="1" applyBorder="1" applyAlignment="1">
      <alignment horizontal="right" vertical="top" wrapText="1"/>
    </xf>
    <xf numFmtId="168" fontId="6" fillId="4" borderId="1" xfId="1" applyNumberFormat="1" applyFont="1" applyFill="1" applyBorder="1" applyAlignment="1">
      <alignment horizontal="right"/>
    </xf>
    <xf numFmtId="0" fontId="6" fillId="3" borderId="2" xfId="2" applyFont="1" applyFill="1" applyBorder="1" applyAlignment="1">
      <alignment horizontal="right" vertical="top" wrapText="1"/>
    </xf>
    <xf numFmtId="0" fontId="5" fillId="3" borderId="1" xfId="2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166" fontId="5" fillId="3" borderId="1" xfId="1" applyNumberFormat="1" applyFont="1" applyFill="1" applyBorder="1"/>
    <xf numFmtId="0" fontId="5" fillId="3" borderId="0" xfId="2" applyFont="1" applyFill="1"/>
    <xf numFmtId="0" fontId="5" fillId="12" borderId="2" xfId="2" applyFont="1" applyFill="1" applyBorder="1" applyAlignment="1">
      <alignment horizontal="center" vertical="top" wrapText="1"/>
    </xf>
    <xf numFmtId="166" fontId="5" fillId="12" borderId="1" xfId="2" applyNumberFormat="1" applyFont="1" applyFill="1" applyBorder="1" applyAlignment="1">
      <alignment horizontal="right"/>
    </xf>
    <xf numFmtId="0" fontId="3" fillId="13" borderId="1" xfId="2" applyFont="1" applyFill="1" applyBorder="1" applyAlignment="1">
      <alignment horizontal="center"/>
    </xf>
    <xf numFmtId="0" fontId="5" fillId="14" borderId="2" xfId="2" applyFont="1" applyFill="1" applyBorder="1" applyAlignment="1">
      <alignment horizontal="center" vertical="top" wrapText="1"/>
    </xf>
    <xf numFmtId="166" fontId="5" fillId="14" borderId="1" xfId="2" applyNumberFormat="1" applyFont="1" applyFill="1" applyBorder="1" applyAlignment="1">
      <alignment horizontal="right"/>
    </xf>
    <xf numFmtId="0" fontId="3" fillId="15" borderId="1" xfId="2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 vertical="top"/>
    </xf>
    <xf numFmtId="0" fontId="6" fillId="16" borderId="1" xfId="0" applyFont="1" applyFill="1" applyBorder="1" applyAlignment="1">
      <alignment vertical="top"/>
    </xf>
    <xf numFmtId="166" fontId="6" fillId="16" borderId="1" xfId="1" applyNumberFormat="1" applyFont="1" applyFill="1" applyBorder="1"/>
    <xf numFmtId="166" fontId="6" fillId="16" borderId="3" xfId="1" applyNumberFormat="1" applyFont="1" applyFill="1" applyBorder="1" applyAlignment="1">
      <alignment vertical="top"/>
    </xf>
    <xf numFmtId="0" fontId="2" fillId="16" borderId="1" xfId="0" applyFont="1" applyFill="1" applyBorder="1"/>
    <xf numFmtId="0" fontId="2" fillId="2" borderId="1" xfId="0" applyFont="1" applyFill="1" applyBorder="1"/>
    <xf numFmtId="166" fontId="6" fillId="2" borderId="3" xfId="1" applyNumberFormat="1" applyFont="1" applyFill="1" applyBorder="1"/>
    <xf numFmtId="0" fontId="2" fillId="3" borderId="4" xfId="0" applyFont="1" applyFill="1" applyBorder="1"/>
    <xf numFmtId="165" fontId="11" fillId="3" borderId="0" xfId="1" applyFont="1" applyFill="1" applyBorder="1" applyAlignment="1">
      <alignment horizontal="center"/>
    </xf>
    <xf numFmtId="0" fontId="19" fillId="3" borderId="4" xfId="0" applyFont="1" applyFill="1" applyBorder="1"/>
    <xf numFmtId="0" fontId="13" fillId="4" borderId="1" xfId="2" applyFont="1" applyFill="1" applyBorder="1" applyAlignment="1">
      <alignment horizontal="center" vertical="top" wrapText="1"/>
    </xf>
    <xf numFmtId="0" fontId="7" fillId="16" borderId="1" xfId="0" applyFont="1" applyFill="1" applyBorder="1"/>
    <xf numFmtId="166" fontId="6" fillId="16" borderId="1" xfId="1" applyNumberFormat="1" applyFont="1" applyFill="1" applyBorder="1" applyAlignment="1">
      <alignment vertical="top"/>
    </xf>
    <xf numFmtId="0" fontId="6" fillId="16" borderId="1" xfId="0" applyFont="1" applyFill="1" applyBorder="1" applyAlignment="1">
      <alignment vertical="top" wrapText="1"/>
    </xf>
    <xf numFmtId="0" fontId="2" fillId="16" borderId="0" xfId="0" applyFont="1" applyFill="1"/>
    <xf numFmtId="0" fontId="3" fillId="3" borderId="1" xfId="0" applyFont="1" applyFill="1" applyBorder="1" applyAlignment="1">
      <alignment vertical="top" wrapText="1"/>
    </xf>
    <xf numFmtId="0" fontId="7" fillId="2" borderId="1" xfId="0" applyFont="1" applyFill="1" applyBorder="1"/>
    <xf numFmtId="165" fontId="11" fillId="0" borderId="1" xfId="1" applyFont="1" applyBorder="1"/>
    <xf numFmtId="165" fontId="11" fillId="0" borderId="3" xfId="1" applyFont="1" applyBorder="1" applyAlignment="1">
      <alignment vertical="top"/>
    </xf>
    <xf numFmtId="165" fontId="11" fillId="0" borderId="3" xfId="1" applyFont="1" applyBorder="1"/>
    <xf numFmtId="166" fontId="6" fillId="0" borderId="1" xfId="1" applyNumberFormat="1" applyFont="1" applyBorder="1"/>
    <xf numFmtId="166" fontId="6" fillId="0" borderId="3" xfId="1" applyNumberFormat="1" applyFont="1" applyBorder="1" applyAlignment="1">
      <alignment vertical="top"/>
    </xf>
    <xf numFmtId="166" fontId="5" fillId="0" borderId="1" xfId="1" applyNumberFormat="1" applyFont="1" applyBorder="1"/>
    <xf numFmtId="166" fontId="5" fillId="0" borderId="3" xfId="1" applyNumberFormat="1" applyFont="1" applyBorder="1" applyAlignment="1">
      <alignment vertical="top"/>
    </xf>
    <xf numFmtId="166" fontId="6" fillId="0" borderId="1" xfId="1" applyNumberFormat="1" applyFont="1" applyBorder="1" applyAlignment="1">
      <alignment horizontal="center"/>
    </xf>
    <xf numFmtId="0" fontId="6" fillId="0" borderId="2" xfId="0" applyFont="1" applyBorder="1" applyAlignment="1">
      <alignment horizontal="right" vertical="top"/>
    </xf>
    <xf numFmtId="165" fontId="6" fillId="0" borderId="1" xfId="1" applyFont="1" applyFill="1" applyBorder="1"/>
    <xf numFmtId="165" fontId="6" fillId="0" borderId="1" xfId="1" applyFont="1" applyBorder="1"/>
    <xf numFmtId="0" fontId="6" fillId="3" borderId="2" xfId="2" applyFont="1" applyFill="1" applyBorder="1" applyAlignment="1">
      <alignment horizontal="center" vertical="top" wrapText="1"/>
    </xf>
    <xf numFmtId="165" fontId="6" fillId="3" borderId="1" xfId="2" applyNumberFormat="1" applyFont="1" applyFill="1" applyBorder="1" applyAlignment="1">
      <alignment horizontal="right"/>
    </xf>
    <xf numFmtId="166" fontId="5" fillId="3" borderId="1" xfId="2" applyNumberFormat="1" applyFont="1" applyFill="1" applyBorder="1" applyAlignment="1">
      <alignment horizontal="center"/>
    </xf>
    <xf numFmtId="166" fontId="5" fillId="3" borderId="1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166" fontId="22" fillId="3" borderId="1" xfId="1" applyNumberFormat="1" applyFont="1" applyFill="1" applyBorder="1" applyAlignment="1">
      <alignment horizontal="center" vertical="center" wrapText="1"/>
    </xf>
    <xf numFmtId="167" fontId="16" fillId="3" borderId="1" xfId="2" applyNumberFormat="1" applyFont="1" applyFill="1" applyBorder="1" applyAlignment="1">
      <alignment horizontal="center"/>
    </xf>
    <xf numFmtId="0" fontId="3" fillId="8" borderId="1" xfId="2" applyFont="1" applyFill="1" applyBorder="1" applyAlignment="1">
      <alignment horizontal="center"/>
    </xf>
    <xf numFmtId="166" fontId="3" fillId="8" borderId="1" xfId="1" applyNumberFormat="1" applyFont="1" applyFill="1" applyBorder="1" applyAlignment="1">
      <alignment horizontal="center"/>
    </xf>
    <xf numFmtId="166" fontId="3" fillId="8" borderId="1" xfId="1" applyNumberFormat="1" applyFont="1" applyFill="1" applyBorder="1"/>
    <xf numFmtId="0" fontId="16" fillId="3" borderId="1" xfId="2" applyFont="1" applyFill="1" applyBorder="1"/>
    <xf numFmtId="0" fontId="3" fillId="3" borderId="1" xfId="2" applyFont="1" applyFill="1" applyBorder="1"/>
    <xf numFmtId="165" fontId="3" fillId="3" borderId="1" xfId="1" applyFont="1" applyFill="1" applyBorder="1"/>
    <xf numFmtId="164" fontId="16" fillId="3" borderId="1" xfId="2" applyNumberFormat="1" applyFont="1" applyFill="1" applyBorder="1"/>
    <xf numFmtId="164" fontId="16" fillId="3" borderId="1" xfId="2" applyNumberFormat="1" applyFont="1" applyFill="1" applyBorder="1" applyAlignment="1">
      <alignment horizontal="center"/>
    </xf>
    <xf numFmtId="0" fontId="3" fillId="3" borderId="1" xfId="2" applyFont="1" applyFill="1" applyBorder="1" applyAlignment="1">
      <alignment horizontal="left"/>
    </xf>
    <xf numFmtId="0" fontId="3" fillId="8" borderId="1" xfId="2" applyFont="1" applyFill="1" applyBorder="1" applyAlignment="1">
      <alignment horizontal="left"/>
    </xf>
    <xf numFmtId="0" fontId="16" fillId="3" borderId="1" xfId="2" applyFont="1" applyFill="1" applyBorder="1" applyAlignment="1">
      <alignment horizontal="left"/>
    </xf>
    <xf numFmtId="0" fontId="3" fillId="0" borderId="1" xfId="2" applyFont="1" applyBorder="1"/>
    <xf numFmtId="164" fontId="2" fillId="3" borderId="0" xfId="0" applyNumberFormat="1" applyFont="1" applyFill="1"/>
    <xf numFmtId="164" fontId="2" fillId="0" borderId="0" xfId="0" applyNumberFormat="1" applyFont="1"/>
    <xf numFmtId="0" fontId="3" fillId="6" borderId="1" xfId="2" applyFont="1" applyFill="1" applyBorder="1" applyAlignment="1">
      <alignment horizontal="center"/>
    </xf>
    <xf numFmtId="0" fontId="23" fillId="3" borderId="1" xfId="2" applyFont="1" applyFill="1" applyBorder="1" applyAlignment="1">
      <alignment horizontal="left"/>
    </xf>
    <xf numFmtId="166" fontId="23" fillId="3" borderId="1" xfId="2" applyNumberFormat="1" applyFont="1" applyFill="1" applyBorder="1" applyAlignment="1">
      <alignment horizontal="left"/>
    </xf>
    <xf numFmtId="167" fontId="24" fillId="3" borderId="1" xfId="2" applyNumberFormat="1" applyFont="1" applyFill="1" applyBorder="1" applyAlignment="1">
      <alignment horizontal="left"/>
    </xf>
    <xf numFmtId="166" fontId="24" fillId="3" borderId="1" xfId="1" applyNumberFormat="1" applyFont="1" applyFill="1" applyBorder="1" applyAlignment="1">
      <alignment horizontal="right"/>
    </xf>
    <xf numFmtId="0" fontId="24" fillId="3" borderId="1" xfId="2" applyFont="1" applyFill="1" applyBorder="1" applyAlignment="1">
      <alignment horizontal="left"/>
    </xf>
    <xf numFmtId="166" fontId="7" fillId="3" borderId="1" xfId="1" applyNumberFormat="1" applyFont="1" applyFill="1" applyBorder="1" applyAlignment="1">
      <alignment horizontal="center"/>
    </xf>
    <xf numFmtId="166" fontId="7" fillId="3" borderId="1" xfId="2" applyNumberFormat="1" applyFont="1" applyFill="1" applyBorder="1" applyAlignment="1">
      <alignment horizontal="center"/>
    </xf>
    <xf numFmtId="166" fontId="5" fillId="3" borderId="0" xfId="2" applyNumberFormat="1" applyFont="1" applyFill="1"/>
    <xf numFmtId="166" fontId="3" fillId="0" borderId="0" xfId="1" applyNumberFormat="1" applyFont="1" applyAlignment="1">
      <alignment horizontal="center"/>
    </xf>
    <xf numFmtId="166" fontId="3" fillId="3" borderId="0" xfId="1" applyNumberFormat="1" applyFont="1" applyFill="1"/>
    <xf numFmtId="166" fontId="5" fillId="3" borderId="0" xfId="1" applyNumberFormat="1" applyFont="1" applyFill="1" applyAlignment="1">
      <alignment horizontal="center"/>
    </xf>
    <xf numFmtId="0" fontId="24" fillId="6" borderId="1" xfId="2" applyFont="1" applyFill="1" applyBorder="1" applyAlignment="1">
      <alignment horizontal="left"/>
    </xf>
    <xf numFmtId="0" fontId="7" fillId="3" borderId="1" xfId="2" applyFont="1" applyFill="1" applyBorder="1" applyAlignment="1">
      <alignment horizontal="left"/>
    </xf>
    <xf numFmtId="166" fontId="3" fillId="0" borderId="0" xfId="2" applyNumberFormat="1" applyFont="1"/>
    <xf numFmtId="0" fontId="7" fillId="0" borderId="0" xfId="2" applyFont="1" applyAlignment="1">
      <alignment horizontal="left"/>
    </xf>
    <xf numFmtId="0" fontId="24" fillId="0" borderId="0" xfId="2" applyFont="1" applyAlignment="1">
      <alignment horizontal="left"/>
    </xf>
    <xf numFmtId="0" fontId="25" fillId="3" borderId="0" xfId="2" applyFont="1" applyFill="1" applyAlignment="1">
      <alignment horizontal="center"/>
    </xf>
    <xf numFmtId="166" fontId="12" fillId="3" borderId="0" xfId="2" applyNumberFormat="1" applyFont="1" applyFill="1"/>
    <xf numFmtId="166" fontId="3" fillId="0" borderId="0" xfId="1" applyNumberFormat="1" applyFont="1"/>
    <xf numFmtId="0" fontId="12" fillId="11" borderId="1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5" borderId="4" xfId="2" applyFont="1" applyFill="1" applyBorder="1" applyAlignment="1">
      <alignment horizontal="center" vertical="top" wrapText="1"/>
    </xf>
    <xf numFmtId="0" fontId="5" fillId="5" borderId="2" xfId="2" applyFont="1" applyFill="1" applyBorder="1" applyAlignment="1">
      <alignment horizontal="center" vertical="top" wrapText="1"/>
    </xf>
    <xf numFmtId="0" fontId="5" fillId="5" borderId="1" xfId="2" applyFont="1" applyFill="1" applyBorder="1" applyAlignment="1">
      <alignment horizontal="center" wrapText="1"/>
    </xf>
    <xf numFmtId="0" fontId="5" fillId="5" borderId="1" xfId="2" applyFont="1" applyFill="1" applyBorder="1" applyAlignment="1">
      <alignment horizontal="center" vertical="top" wrapText="1"/>
    </xf>
    <xf numFmtId="167" fontId="3" fillId="0" borderId="1" xfId="2" applyNumberFormat="1" applyFont="1" applyBorder="1" applyAlignment="1">
      <alignment horizontal="center"/>
    </xf>
    <xf numFmtId="167" fontId="3" fillId="0" borderId="3" xfId="2" applyNumberFormat="1" applyFont="1" applyBorder="1" applyAlignment="1">
      <alignment horizontal="center"/>
    </xf>
    <xf numFmtId="167" fontId="3" fillId="0" borderId="6" xfId="2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6" fillId="16" borderId="1" xfId="0" applyFont="1" applyFill="1" applyBorder="1" applyAlignment="1">
      <alignment vertical="top" wrapText="1"/>
    </xf>
    <xf numFmtId="0" fontId="5" fillId="16" borderId="1" xfId="0" applyFont="1" applyFill="1" applyBorder="1" applyAlignment="1">
      <alignment vertical="top" wrapText="1"/>
    </xf>
    <xf numFmtId="0" fontId="5" fillId="16" borderId="4" xfId="0" applyFont="1" applyFill="1" applyBorder="1" applyAlignment="1">
      <alignment horizontal="left" vertical="top" wrapText="1"/>
    </xf>
    <xf numFmtId="0" fontId="5" fillId="16" borderId="7" xfId="0" applyFont="1" applyFill="1" applyBorder="1" applyAlignment="1">
      <alignment horizontal="left" vertical="top" wrapText="1"/>
    </xf>
    <xf numFmtId="0" fontId="5" fillId="16" borderId="2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167" fontId="5" fillId="0" borderId="1" xfId="2" applyNumberFormat="1" applyFont="1" applyBorder="1" applyAlignment="1">
      <alignment horizontal="center"/>
    </xf>
    <xf numFmtId="167" fontId="5" fillId="3" borderId="1" xfId="2" applyNumberFormat="1" applyFont="1" applyFill="1" applyBorder="1" applyAlignment="1">
      <alignment horizontal="center"/>
    </xf>
    <xf numFmtId="166" fontId="3" fillId="3" borderId="0" xfId="2" applyNumberFormat="1" applyFont="1" applyFill="1"/>
    <xf numFmtId="43" fontId="5" fillId="3" borderId="1" xfId="2" applyNumberFormat="1" applyFont="1" applyFill="1" applyBorder="1"/>
    <xf numFmtId="166" fontId="3" fillId="6" borderId="1" xfId="2" applyNumberFormat="1" applyFont="1" applyFill="1" applyBorder="1"/>
    <xf numFmtId="43" fontId="3" fillId="6" borderId="0" xfId="2" applyNumberFormat="1" applyFont="1" applyFill="1"/>
    <xf numFmtId="165" fontId="3" fillId="3" borderId="0" xfId="1" applyNumberFormat="1" applyFont="1" applyFill="1"/>
    <xf numFmtId="43" fontId="3" fillId="8" borderId="0" xfId="2" applyNumberFormat="1" applyFont="1" applyFill="1"/>
  </cellXfs>
  <cellStyles count="3">
    <cellStyle name="Comma" xfId="1" builtinId="3"/>
    <cellStyle name="Normal" xfId="0" builtinId="0"/>
    <cellStyle name="Normal 2 3" xfId="2" xr:uid="{260B8087-5876-4310-85C1-8C96DB5C4B3A}"/>
  </cellStyles>
  <dxfs count="0"/>
  <tableStyles count="0" defaultTableStyle="TableStyleMedium2" defaultPivotStyle="PivotStyleLight16"/>
  <colors>
    <mruColors>
      <color rgb="FF2114C6"/>
      <color rgb="FF004EEA"/>
      <color rgb="FF2315D5"/>
      <color rgb="FF0000CC"/>
      <color rgb="FF190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186265</xdr:rowOff>
    </xdr:from>
    <xdr:to>
      <xdr:col>6</xdr:col>
      <xdr:colOff>2552700</xdr:colOff>
      <xdr:row>2</xdr:row>
      <xdr:rowOff>116417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381938F-8897-49EF-A258-3807E95A3F4D}"/>
            </a:ext>
          </a:extLst>
        </xdr:cNvPr>
        <xdr:cNvSpPr txBox="1"/>
      </xdr:nvSpPr>
      <xdr:spPr>
        <a:xfrm>
          <a:off x="9997017" y="376765"/>
          <a:ext cx="2514600" cy="5651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เอกสารหมายเลข 3</a:t>
          </a:r>
        </a:p>
        <a:p>
          <a:pPr lvl="1" algn="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2</a:t>
          </a:r>
          <a:r>
            <a:rPr lang="en-US" sz="1400"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มิถุนายน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2569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gmo\TANGMO\&#3591;&#3610;&#3611;&#3619;&#3632;&#3617;&#3634;&#3603;&#3611;&#3637;%202554\&#3588;&#3635;&#3586;&#3629;&#3591;&#3610;&#3611;&#3619;&#3632;&#3617;&#3634;&#3603;%20&#3611;&#3637;%202554\&#3586;&#3657;&#3629;&#3617;&#3641;&#3621;&#3585;&#3619;&#3619;&#3617;&#3634;&#3608;&#3636;&#3585;&#3634;&#3619;%20&#3611;&#3637;%202554\&#3629;&#3609;&#3640;&#3585;&#3619;&#3619;&#3617;&#3634;&#3608;&#3636;&#3585;&#3634;&#3619;\00001056%20&#3588;&#3656;&#3634;&#3648;&#3594;&#3656;&#3634;&#3619;&#3606;&#3618;&#3609;&#3605;&#36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04;&#3634;&#3623;&#3609;&#3660;&#3650;&#3627;&#3621;&#3604;\&#3607;&#3632;&#3648;&#3610;&#3637;&#3618;&#3609;&#3588;&#3640;&#3617;&#3591;&#3610;&#3611;&#3619;&#3632;&#3617;&#3634;&#3603;64_&#3610;&#3619;&#3636;&#3627;&#3634;&#3619;&#3649;&#3649;&#3612;&#3609;_640702_1121_NP-mo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7"/>
      <sheetName val="สรุปอบรม"/>
      <sheetName val="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รถ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ภาพรวม"/>
      <sheetName val="สรุปรวมทุกโครงการ"/>
      <sheetName val="รายละเอียด คชจ ทุกโครงการ"/>
      <sheetName val="ลงบัญชี (เฉพาะการเงิน)"/>
      <sheetName val="List"/>
      <sheetName val="ActDict"/>
      <sheetName val="ภาพรวมผลผลิตที่ 1.1"/>
      <sheetName val="CustomReport"/>
      <sheetName val="Rep_StdKM"/>
      <sheetName val="Rep_Inno"/>
      <sheetName val="Rep_Str"/>
      <sheetName val="Rep_Res"/>
      <sheetName val="ปรับแผน(เฉพาะการเงิน)"/>
      <sheetName val="ปรับแผน"/>
      <sheetName val="เอกสาร ปรับแผน"/>
      <sheetName val="เอกสาร คืนเงินกรม "/>
      <sheetName val="เอกสาร รับเงินงบประมาณ"/>
      <sheetName val="ตั้งสูต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 t="str">
            <v>พค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FC2F-4143-4833-91E7-42399DFB932E}">
  <sheetPr>
    <tabColor rgb="FFFF0000"/>
    <pageSetUpPr fitToPage="1"/>
  </sheetPr>
  <dimension ref="A1:X303"/>
  <sheetViews>
    <sheetView tabSelected="1" view="pageBreakPreview" zoomScaleNormal="55" zoomScaleSheetLayoutView="10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B14" sqref="B14"/>
    </sheetView>
  </sheetViews>
  <sheetFormatPr defaultColWidth="9" defaultRowHeight="15"/>
  <cols>
    <col min="1" max="1" width="9.85546875" style="1" customWidth="1"/>
    <col min="2" max="2" width="64.140625" style="1" customWidth="1"/>
    <col min="3" max="3" width="23" style="1" customWidth="1"/>
    <col min="4" max="4" width="22.85546875" style="1" customWidth="1"/>
    <col min="5" max="5" width="20" style="1" customWidth="1"/>
    <col min="6" max="6" width="19.140625" style="1" customWidth="1"/>
    <col min="7" max="7" width="45.5703125" style="1" customWidth="1"/>
    <col min="8" max="10" width="10.28515625" style="1" customWidth="1"/>
    <col min="11" max="11" width="14.7109375" style="1" customWidth="1"/>
    <col min="12" max="12" width="13.5703125" style="1" customWidth="1"/>
    <col min="13" max="13" width="14.140625" style="1" customWidth="1"/>
    <col min="14" max="14" width="10.28515625" style="1" customWidth="1"/>
    <col min="15" max="15" width="12" style="1" customWidth="1"/>
    <col min="16" max="16" width="12.7109375" style="1" customWidth="1"/>
    <col min="17" max="17" width="13.42578125" style="1" customWidth="1"/>
    <col min="18" max="18" width="20.28515625" style="1" customWidth="1"/>
    <col min="19" max="19" width="14.28515625" style="1" customWidth="1"/>
    <col min="20" max="20" width="11.85546875" style="1" hidden="1" customWidth="1"/>
    <col min="21" max="21" width="13.140625" style="1" hidden="1" customWidth="1"/>
    <col min="22" max="22" width="17.7109375" style="1" hidden="1" customWidth="1"/>
    <col min="23" max="23" width="13.85546875" style="1" hidden="1" customWidth="1"/>
    <col min="24" max="24" width="13" style="1" hidden="1" customWidth="1"/>
    <col min="25" max="25" width="9" style="1" customWidth="1"/>
    <col min="26" max="16384" width="9" style="1"/>
  </cols>
  <sheetData>
    <row r="1" spans="1:24" ht="29.25" customHeight="1">
      <c r="E1" s="213"/>
      <c r="F1" s="213"/>
    </row>
    <row r="2" spans="1:24" ht="21">
      <c r="A2" s="215" t="s">
        <v>59</v>
      </c>
      <c r="B2" s="215"/>
      <c r="C2" s="215"/>
      <c r="D2" s="215"/>
      <c r="E2" s="215"/>
      <c r="F2" s="215"/>
    </row>
    <row r="3" spans="1:24" ht="18.75">
      <c r="E3" s="214"/>
      <c r="F3" s="214"/>
    </row>
    <row r="4" spans="1:24" s="22" customFormat="1" ht="21">
      <c r="A4" s="216" t="s">
        <v>51</v>
      </c>
      <c r="B4" s="216" t="s">
        <v>50</v>
      </c>
      <c r="C4" s="218" t="s">
        <v>49</v>
      </c>
      <c r="D4" s="218"/>
      <c r="E4" s="218"/>
      <c r="F4" s="219" t="s">
        <v>48</v>
      </c>
      <c r="G4" s="209" t="s">
        <v>84</v>
      </c>
    </row>
    <row r="5" spans="1:24" s="5" customFormat="1" ht="21">
      <c r="A5" s="217"/>
      <c r="B5" s="217"/>
      <c r="C5" s="21" t="s">
        <v>47</v>
      </c>
      <c r="D5" s="21" t="s">
        <v>46</v>
      </c>
      <c r="E5" s="21" t="s">
        <v>45</v>
      </c>
      <c r="F5" s="219"/>
      <c r="G5" s="209"/>
      <c r="H5" s="57"/>
      <c r="I5" s="57"/>
      <c r="J5" s="57"/>
      <c r="K5" s="56"/>
      <c r="L5" s="56"/>
      <c r="M5" s="56"/>
      <c r="N5" s="56"/>
      <c r="O5" s="56"/>
      <c r="P5" s="56" t="s">
        <v>96</v>
      </c>
      <c r="Q5" s="174" t="s">
        <v>94</v>
      </c>
      <c r="R5" s="56" t="s">
        <v>95</v>
      </c>
    </row>
    <row r="6" spans="1:24" s="5" customFormat="1" ht="21">
      <c r="A6" s="6"/>
      <c r="B6" s="6" t="s">
        <v>44</v>
      </c>
      <c r="C6" s="20">
        <v>40067700</v>
      </c>
      <c r="D6" s="20">
        <v>23711400</v>
      </c>
      <c r="E6" s="20">
        <v>6670000</v>
      </c>
      <c r="F6" s="20">
        <f t="shared" ref="F6:F66" si="0">SUM(C6:E6)</f>
        <v>70449100</v>
      </c>
      <c r="G6" s="120"/>
      <c r="H6" s="59"/>
      <c r="I6" s="59"/>
      <c r="J6" s="59"/>
      <c r="K6" s="183" t="s">
        <v>92</v>
      </c>
      <c r="L6" s="186"/>
      <c r="M6" s="42"/>
      <c r="N6" s="42"/>
      <c r="O6" s="42"/>
      <c r="P6" s="45">
        <v>11376800</v>
      </c>
      <c r="Q6" s="45"/>
      <c r="R6" s="45"/>
      <c r="U6" s="19"/>
    </row>
    <row r="7" spans="1:24" s="58" customFormat="1" ht="21">
      <c r="A7" s="23"/>
      <c r="B7" s="26" t="s">
        <v>1</v>
      </c>
      <c r="C7" s="13">
        <v>20033900</v>
      </c>
      <c r="D7" s="13">
        <v>11855700</v>
      </c>
      <c r="E7" s="13">
        <v>3335000</v>
      </c>
      <c r="F7" s="13">
        <f t="shared" si="0"/>
        <v>35224600</v>
      </c>
      <c r="G7" s="56"/>
      <c r="H7" s="59"/>
      <c r="I7" s="59"/>
      <c r="J7" s="59"/>
      <c r="K7" s="183" t="s">
        <v>93</v>
      </c>
      <c r="L7" s="178"/>
      <c r="M7" s="42"/>
      <c r="N7" s="42"/>
      <c r="O7" s="42"/>
      <c r="P7" s="45">
        <v>-566700</v>
      </c>
      <c r="Q7" s="45"/>
      <c r="R7" s="45"/>
      <c r="T7" s="189"/>
      <c r="U7" s="190" t="s">
        <v>100</v>
      </c>
      <c r="V7" s="191">
        <v>3000000</v>
      </c>
      <c r="W7" s="201" t="s">
        <v>104</v>
      </c>
      <c r="X7" s="198">
        <v>12692300</v>
      </c>
    </row>
    <row r="8" spans="1:24" s="3" customFormat="1" ht="21.75" customHeight="1">
      <c r="A8" s="4"/>
      <c r="B8" s="26" t="s">
        <v>55</v>
      </c>
      <c r="C8" s="13">
        <v>17558800</v>
      </c>
      <c r="D8" s="13">
        <v>1203200</v>
      </c>
      <c r="E8" s="13">
        <v>1802400</v>
      </c>
      <c r="F8" s="13">
        <f>SUM(C8:E8)</f>
        <v>20564400</v>
      </c>
      <c r="G8" s="42"/>
      <c r="H8" s="14"/>
      <c r="I8" s="14"/>
      <c r="J8" s="14"/>
      <c r="K8" s="184" t="s">
        <v>110</v>
      </c>
      <c r="L8" s="179"/>
      <c r="M8" s="53"/>
      <c r="N8" s="53"/>
      <c r="O8" s="53"/>
      <c r="P8" s="176">
        <f>P6+P7</f>
        <v>10810100</v>
      </c>
      <c r="Q8" s="177">
        <v>6000000</v>
      </c>
      <c r="R8" s="177">
        <f>P8-Q8</f>
        <v>4810100</v>
      </c>
      <c r="S8" s="239"/>
      <c r="T8" s="42"/>
      <c r="U8" s="192" t="s">
        <v>99</v>
      </c>
      <c r="V8" s="193">
        <v>1532029</v>
      </c>
      <c r="W8" s="194" t="s">
        <v>103</v>
      </c>
      <c r="X8" s="199">
        <v>6000000</v>
      </c>
    </row>
    <row r="9" spans="1:24" s="3" customFormat="1" ht="21.75" customHeight="1">
      <c r="A9" s="4"/>
      <c r="B9" s="28" t="s">
        <v>63</v>
      </c>
      <c r="C9" s="29">
        <f>C6-C7-C8</f>
        <v>2475000</v>
      </c>
      <c r="D9" s="29">
        <f t="shared" ref="D9:E9" si="1">D6-D7-D8</f>
        <v>10652500</v>
      </c>
      <c r="E9" s="29">
        <f t="shared" si="1"/>
        <v>1532600</v>
      </c>
      <c r="F9" s="29">
        <f>SUM(C9:E9)</f>
        <v>14660100</v>
      </c>
      <c r="G9" s="42"/>
      <c r="H9" s="57"/>
      <c r="I9" s="57"/>
      <c r="J9" s="57"/>
      <c r="K9" s="184" t="s">
        <v>111</v>
      </c>
      <c r="L9" s="179"/>
      <c r="M9" s="179"/>
      <c r="N9" s="175"/>
      <c r="O9" s="175"/>
      <c r="P9" s="176"/>
      <c r="Q9" s="176"/>
      <c r="R9" s="173">
        <f>1400000*5</f>
        <v>7000000</v>
      </c>
      <c r="T9" s="42"/>
      <c r="U9" s="194" t="s">
        <v>101</v>
      </c>
      <c r="V9" s="195">
        <v>3823200</v>
      </c>
      <c r="W9" s="194" t="s">
        <v>102</v>
      </c>
      <c r="X9" s="200">
        <f>X7-X8</f>
        <v>6692300</v>
      </c>
    </row>
    <row r="10" spans="1:24" s="14" customFormat="1" ht="21">
      <c r="A10" s="17"/>
      <c r="B10" s="17" t="s">
        <v>52</v>
      </c>
      <c r="C10" s="16">
        <f>C6-C19</f>
        <v>-7388800</v>
      </c>
      <c r="D10" s="16">
        <f t="shared" ref="D10:E10" si="2">D6-D19</f>
        <v>20647800</v>
      </c>
      <c r="E10" s="16">
        <f t="shared" si="2"/>
        <v>0</v>
      </c>
      <c r="F10" s="15">
        <f>SUM(C10:E10)</f>
        <v>13259000</v>
      </c>
      <c r="G10" s="53"/>
      <c r="H10" s="59"/>
      <c r="I10" s="59"/>
      <c r="J10" s="59"/>
      <c r="K10" s="178" t="s">
        <v>113</v>
      </c>
      <c r="L10" s="178"/>
      <c r="M10" s="56"/>
      <c r="N10" s="56"/>
      <c r="O10" s="56"/>
      <c r="P10" s="178"/>
      <c r="Q10" s="181"/>
      <c r="R10" s="182">
        <f>R9-R8</f>
        <v>2189900</v>
      </c>
      <c r="S10" s="240"/>
      <c r="T10" s="42"/>
      <c r="U10" s="42" t="s">
        <v>69</v>
      </c>
      <c r="V10" s="196">
        <f>V8+V9</f>
        <v>5355229</v>
      </c>
      <c r="W10" s="202" t="s">
        <v>105</v>
      </c>
      <c r="X10" s="199">
        <v>597500</v>
      </c>
    </row>
    <row r="11" spans="1:24" s="58" customFormat="1" ht="21">
      <c r="A11" s="60"/>
      <c r="B11" s="26" t="s">
        <v>1</v>
      </c>
      <c r="C11" s="25">
        <f>C7-C20</f>
        <v>-2789470.9600000009</v>
      </c>
      <c r="D11" s="25">
        <f t="shared" ref="D11:E11" si="3">D7-D20</f>
        <v>10557600</v>
      </c>
      <c r="E11" s="25">
        <f t="shared" si="3"/>
        <v>330600</v>
      </c>
      <c r="F11" s="13">
        <f t="shared" si="0"/>
        <v>8098729.0399999991</v>
      </c>
      <c r="G11" s="56"/>
      <c r="H11" s="59"/>
      <c r="I11" s="59"/>
      <c r="J11" s="59"/>
      <c r="K11" s="183" t="s">
        <v>112</v>
      </c>
      <c r="L11" s="53"/>
      <c r="M11" s="179"/>
      <c r="N11" s="179"/>
      <c r="O11" s="179"/>
      <c r="P11" s="179"/>
      <c r="Q11" s="179"/>
      <c r="R11" s="180">
        <v>5822052.3600000003</v>
      </c>
      <c r="V11" s="204" t="s">
        <v>106</v>
      </c>
      <c r="W11" s="203">
        <f>X9-X10</f>
        <v>6094800</v>
      </c>
      <c r="X11" s="208">
        <v>7000000</v>
      </c>
    </row>
    <row r="12" spans="1:24" s="3" customFormat="1" ht="21">
      <c r="A12" s="4"/>
      <c r="B12" s="26" t="s">
        <v>55</v>
      </c>
      <c r="C12" s="8">
        <f>C8-C23</f>
        <v>338970.96000000089</v>
      </c>
      <c r="D12" s="8">
        <f t="shared" ref="D12:E12" si="4">D8-D23</f>
        <v>400600</v>
      </c>
      <c r="E12" s="8">
        <f t="shared" si="4"/>
        <v>0</v>
      </c>
      <c r="F12" s="13">
        <f t="shared" si="0"/>
        <v>739570.96000000089</v>
      </c>
      <c r="G12" s="42"/>
      <c r="K12" s="185" t="s">
        <v>114</v>
      </c>
      <c r="L12" s="179"/>
      <c r="M12" s="179"/>
      <c r="N12" s="179"/>
      <c r="O12" s="179"/>
      <c r="P12" s="179"/>
      <c r="Q12" s="179"/>
      <c r="R12" s="236">
        <f>R8+R10+R11</f>
        <v>12822052.359999999</v>
      </c>
      <c r="V12" s="205" t="s">
        <v>107</v>
      </c>
      <c r="W12" s="203">
        <f>V9</f>
        <v>3823200</v>
      </c>
      <c r="X12" s="5"/>
    </row>
    <row r="13" spans="1:24" s="3" customFormat="1" ht="21">
      <c r="A13" s="4"/>
      <c r="B13" s="28" t="s">
        <v>63</v>
      </c>
      <c r="C13" s="30">
        <f>C9-C26</f>
        <v>-4938300</v>
      </c>
      <c r="D13" s="30">
        <f t="shared" ref="D13:E13" si="5">D9-D26</f>
        <v>9689600</v>
      </c>
      <c r="E13" s="30">
        <f t="shared" si="5"/>
        <v>-330600</v>
      </c>
      <c r="F13" s="29">
        <f>SUM(C13:E13)</f>
        <v>4420700</v>
      </c>
      <c r="G13" s="42"/>
      <c r="R13" s="18">
        <v>13000000</v>
      </c>
      <c r="V13" s="206" t="s">
        <v>108</v>
      </c>
      <c r="W13" s="207">
        <f>W11-W12</f>
        <v>2271600</v>
      </c>
      <c r="X13" s="133"/>
    </row>
    <row r="14" spans="1:24" s="10" customFormat="1" ht="21">
      <c r="A14" s="12"/>
      <c r="B14" s="12" t="s">
        <v>43</v>
      </c>
      <c r="C14" s="11">
        <f t="shared" ref="C14:D14" si="6">SUM(C15:C17)</f>
        <v>897400</v>
      </c>
      <c r="D14" s="11">
        <f t="shared" si="6"/>
        <v>11794900</v>
      </c>
      <c r="E14" s="11">
        <f>SUM(E15:E17)</f>
        <v>0</v>
      </c>
      <c r="F14" s="11">
        <f t="shared" si="0"/>
        <v>12692300</v>
      </c>
      <c r="G14" s="237"/>
      <c r="K14" s="221" t="s">
        <v>65</v>
      </c>
      <c r="L14" s="222"/>
      <c r="M14" s="62"/>
      <c r="N14" s="63"/>
      <c r="R14" s="238">
        <f>R13-R12</f>
        <v>177947.6400000006</v>
      </c>
    </row>
    <row r="15" spans="1:24" s="3" customFormat="1" ht="21">
      <c r="A15" s="4"/>
      <c r="B15" s="9" t="s">
        <v>1</v>
      </c>
      <c r="C15" s="7">
        <f>C11+2727200</f>
        <v>-62270.960000000894</v>
      </c>
      <c r="D15" s="7">
        <f>D11-3059500</f>
        <v>7498100</v>
      </c>
      <c r="E15" s="7">
        <f>E11</f>
        <v>330600</v>
      </c>
      <c r="F15" s="7">
        <f t="shared" si="0"/>
        <v>7766429.0399999991</v>
      </c>
      <c r="G15" s="65"/>
      <c r="H15" s="59"/>
      <c r="I15" s="59"/>
      <c r="J15" s="59"/>
      <c r="K15" s="130" t="s">
        <v>69</v>
      </c>
      <c r="L15" s="234">
        <f>SUM(L16:L17)</f>
        <v>1310700</v>
      </c>
      <c r="M15" s="59"/>
      <c r="N15" s="220" t="s">
        <v>66</v>
      </c>
      <c r="O15" s="220"/>
      <c r="R15" s="235">
        <v>177900</v>
      </c>
      <c r="S15" s="235"/>
    </row>
    <row r="16" spans="1:24" s="3" customFormat="1" ht="21">
      <c r="A16" s="4"/>
      <c r="B16" s="26" t="s">
        <v>55</v>
      </c>
      <c r="C16" s="8">
        <f>C12</f>
        <v>338970.96000000089</v>
      </c>
      <c r="D16" s="8">
        <f>D12</f>
        <v>400600</v>
      </c>
      <c r="E16" s="8">
        <f>E12</f>
        <v>0</v>
      </c>
      <c r="F16" s="8">
        <f t="shared" si="0"/>
        <v>739570.96000000089</v>
      </c>
      <c r="G16" s="42"/>
      <c r="H16" s="59"/>
      <c r="I16" s="59"/>
      <c r="J16" s="59"/>
      <c r="K16" s="122" t="s">
        <v>109</v>
      </c>
      <c r="L16" s="122">
        <v>757400</v>
      </c>
      <c r="M16" s="59"/>
      <c r="N16" s="233" t="s">
        <v>69</v>
      </c>
      <c r="O16" s="233">
        <f>SUM(O17:O23)</f>
        <v>551500</v>
      </c>
    </row>
    <row r="17" spans="1:18" s="3" customFormat="1" ht="21">
      <c r="A17" s="4"/>
      <c r="B17" s="28" t="s">
        <v>63</v>
      </c>
      <c r="C17" s="24">
        <f>C13+5559000</f>
        <v>620700</v>
      </c>
      <c r="D17" s="24">
        <f>D13-5793400</f>
        <v>3896200</v>
      </c>
      <c r="E17" s="24">
        <f t="shared" ref="D17:E17" si="7">E13</f>
        <v>-330600</v>
      </c>
      <c r="F17" s="24">
        <f>SUM(C17:E17)</f>
        <v>4186300</v>
      </c>
      <c r="G17" s="42"/>
      <c r="H17" s="59"/>
      <c r="I17" s="59"/>
      <c r="J17" s="59"/>
      <c r="K17" s="130" t="s">
        <v>67</v>
      </c>
      <c r="L17" s="171">
        <v>553300</v>
      </c>
      <c r="M17" s="59"/>
      <c r="N17" s="130" t="s">
        <v>70</v>
      </c>
      <c r="O17" s="171">
        <v>14000</v>
      </c>
    </row>
    <row r="18" spans="1:18" s="5" customFormat="1" ht="21">
      <c r="A18" s="134"/>
      <c r="B18" s="134" t="s">
        <v>42</v>
      </c>
      <c r="C18" s="135">
        <f>SUM(C28,C34,C40,C46,C52,C58,C64,C70,C76,C82,C88,C94,C100,C108,C114,C120,C126,C132,C138,C144,C150,C156,C162,C168,C174,C180,C190,C202,C196,C208,C214,C220,C226,C232,C238,C244,C250,C256,C262,C268,C274,C280)</f>
        <v>48751400</v>
      </c>
      <c r="D18" s="135">
        <f t="shared" ref="D18:E18" si="8">SUM(D28,D34,D40,D46,D52,D58,D64,D70,D76,D82,D88,D94,D100,D108,D114,D120,D126,D132,D138,D144,D150,D156,D162,D168,D174,D180,D190,D202,D196,D208,D214,D220,D226,D232,D238,D244,D250,D256,D262,D268,D274,D280)</f>
        <v>3110900</v>
      </c>
      <c r="E18" s="135">
        <f t="shared" si="8"/>
        <v>7210000</v>
      </c>
      <c r="F18" s="135">
        <f>SUM(C18:E18)</f>
        <v>59072300</v>
      </c>
      <c r="G18" s="136"/>
      <c r="H18" s="55"/>
      <c r="I18" s="55"/>
      <c r="J18" s="55"/>
      <c r="M18" s="55"/>
      <c r="N18" s="42" t="s">
        <v>71</v>
      </c>
      <c r="O18" s="45">
        <v>6400</v>
      </c>
      <c r="P18" s="64"/>
      <c r="Q18" s="55"/>
    </row>
    <row r="19" spans="1:18" s="5" customFormat="1" ht="21">
      <c r="A19" s="137"/>
      <c r="B19" s="137" t="s">
        <v>86</v>
      </c>
      <c r="C19" s="138">
        <f>SUM(C29,C35,C41,C47,C53,C59,C65,C71,C77,C83,C89,C95,C101,C109,C115,C121,C127,C133,C139,C145,C151,C157,C163,C169,C175,C181,C191,C203,C197,C209,C215,C221,C227,C233,C239,C245,C251,C257,C263,C269,C275,C281)</f>
        <v>47456500</v>
      </c>
      <c r="D19" s="138">
        <f t="shared" ref="D19:E19" si="9">SUM(D29,D35,D41,D47,D53,D59,D65,D71,D77,D83,D89,D95,D101,D109,D115,D121,D127,D133,D139,D145,D151,D157,D163,D169,D175,D181,D191,D203,D197,D209,D215,D221,D227,D233,D239,D245,D251,D257,D263,D269,D275,D281)</f>
        <v>3063600</v>
      </c>
      <c r="E19" s="138">
        <f t="shared" si="9"/>
        <v>6670000</v>
      </c>
      <c r="F19" s="138">
        <f>SUM(C19:E19)</f>
        <v>57190100</v>
      </c>
      <c r="G19" s="139"/>
      <c r="H19" s="55"/>
      <c r="I19" s="55"/>
      <c r="J19" s="55"/>
      <c r="M19" s="55"/>
      <c r="N19" s="42" t="s">
        <v>72</v>
      </c>
      <c r="O19" s="45">
        <v>59200</v>
      </c>
      <c r="P19" s="133"/>
    </row>
    <row r="20" spans="1:18" s="133" customFormat="1" ht="21">
      <c r="A20" s="168"/>
      <c r="B20" s="129" t="s">
        <v>54</v>
      </c>
      <c r="C20" s="169">
        <f>SUM(C30,C36,C42,C48,C54,C60,C66,C72,C78,C84,C90,C96,C102,C110,C116,C122,C128,C134,C140,C146,C152,C158,C164,C170,C176,C182,C192,C198,C204,C210,C216,C222,C228,C234,C240,C246,C252,C258,C264,C270,C276,C282)</f>
        <v>22823370.960000001</v>
      </c>
      <c r="D20" s="169">
        <f t="shared" ref="D20:E20" si="10">SUM(D30,D36,D42,D48,D54,D60,D66,D72,D78,D84,D90,D96,D102,D110,D116,D122,D128,D134,D140,D146,D152,D158,D164,D170,D176,D182,D192,D198,D204,D210,D216,D222,D228,D234,D240,D246,D252,D258,D264,D270,D276,D282)</f>
        <v>1298100</v>
      </c>
      <c r="E20" s="169">
        <f t="shared" si="10"/>
        <v>3004400</v>
      </c>
      <c r="F20" s="128">
        <f>SUM(C20:E20)</f>
        <v>27125870.960000001</v>
      </c>
      <c r="G20" s="170"/>
      <c r="H20" s="131"/>
      <c r="I20" s="131"/>
      <c r="J20" s="131"/>
      <c r="M20" s="131"/>
      <c r="N20" s="130" t="s">
        <v>73</v>
      </c>
      <c r="O20" s="132">
        <v>262700</v>
      </c>
      <c r="Q20" s="197"/>
    </row>
    <row r="21" spans="1:18" s="3" customFormat="1" ht="21" hidden="1" customHeight="1">
      <c r="A21" s="4"/>
      <c r="B21" s="33" t="s">
        <v>1</v>
      </c>
      <c r="C21" s="35">
        <f>SUM(C30,C36,C42,C48,C54,C60,C66,C72,C78,C84,C90,C96,C102,C110,C116,C122,C128,C134,C140,C146,C152,C158,C164,C170,C176,C183,C192,C198,C204,C210,C216,C222,C228,C234,C240,C246,C252,C258,C264,C270,C276,C282)</f>
        <v>22761100</v>
      </c>
      <c r="D21" s="36">
        <f>SUM(D30,D36,D42,D48,D54,D60,D66,D72,D78,D84,D90,D96,D102,D110,D116,D122,D128,D134,D140,D146,D152,D158,D164,D170,D176,D183,D192,D198,D204,D210,D216,D222,D228,D234,D240,D246,D252,D258,D264,D270,D276,D282)</f>
        <v>1298100</v>
      </c>
      <c r="E21" s="35">
        <f>SUM(E30,E36,E42,E48,E54,E60,E66,E72,E78,E84,E90,E96,E102,E110,E116,E122,E128,E134,E140,E146,E152,E158,E164,E170,E176,E183,E192,E198,E204,E210,E216,E222,E228,E234,E240,E246,E252,E258,E264,E270,E276,E282)</f>
        <v>3004400</v>
      </c>
      <c r="F21" s="35">
        <f t="shared" ref="F21:F22" si="11">SUM(C21:E21)</f>
        <v>27063600</v>
      </c>
      <c r="G21" s="42"/>
      <c r="H21" s="59"/>
      <c r="I21" s="59"/>
      <c r="J21" s="59"/>
      <c r="K21" s="42" t="s">
        <v>68</v>
      </c>
      <c r="L21" s="45">
        <v>757400</v>
      </c>
      <c r="M21" s="59"/>
      <c r="N21" s="42" t="s">
        <v>74</v>
      </c>
      <c r="O21" s="44">
        <v>36000</v>
      </c>
      <c r="P21" s="59"/>
      <c r="Q21" s="59"/>
      <c r="R21" s="59"/>
    </row>
    <row r="22" spans="1:18" s="3" customFormat="1" ht="21" hidden="1" customHeight="1">
      <c r="A22" s="4"/>
      <c r="B22" s="33" t="s">
        <v>53</v>
      </c>
      <c r="C22" s="37">
        <f>C184</f>
        <v>62270.96</v>
      </c>
      <c r="D22" s="36">
        <f t="shared" ref="D22:E22" si="12">D184</f>
        <v>0</v>
      </c>
      <c r="E22" s="35">
        <f t="shared" si="12"/>
        <v>0</v>
      </c>
      <c r="F22" s="37">
        <f t="shared" si="11"/>
        <v>62270.96</v>
      </c>
      <c r="G22" s="42"/>
      <c r="H22" s="59"/>
      <c r="I22" s="59"/>
      <c r="J22" s="59"/>
      <c r="K22" s="48" t="s">
        <v>69</v>
      </c>
      <c r="L22" s="49">
        <f>L17+L21</f>
        <v>1310700</v>
      </c>
      <c r="M22" s="59"/>
      <c r="N22" s="42" t="s">
        <v>75</v>
      </c>
      <c r="O22" s="43">
        <v>18200</v>
      </c>
      <c r="P22" s="59"/>
      <c r="Q22" s="59"/>
      <c r="R22" s="59"/>
    </row>
    <row r="23" spans="1:18" s="133" customFormat="1" ht="21">
      <c r="A23" s="4"/>
      <c r="B23" s="129" t="s">
        <v>60</v>
      </c>
      <c r="C23" s="128">
        <f>SUM(C31,C37,C43,C49,C55,C61,C67,C73,C79,C85,C91,C97,C103,C111,C117,C123,C129,C135,C141,C147,C153,C159,C165,C171,C177,C185,C193,C199,C205,C211,C217,C223,C229,C235,C241,C247,C253,C259,C265,C271,C277,C283)</f>
        <v>17219829.039999999</v>
      </c>
      <c r="D23" s="128">
        <f t="shared" ref="D23:E23" si="13">SUM(D31,D37,D43,D49,D55,D61,D67,D73,D79,D85,D91,D97,D103,D111,D117,D123,D129,D135,D141,D147,D153,D159,D165,D171,D177,D185,D193,D199,D205,D211,D217,D223,D229,D235,D241,D247,D253,D259,D265,D271,D277,D283)</f>
        <v>802600</v>
      </c>
      <c r="E23" s="128">
        <f t="shared" si="13"/>
        <v>1802400</v>
      </c>
      <c r="F23" s="128">
        <f>SUM(C23:E23)</f>
        <v>19824829.039999999</v>
      </c>
      <c r="G23" s="130"/>
      <c r="H23" s="131"/>
      <c r="I23" s="131"/>
      <c r="J23" s="131"/>
      <c r="K23" s="131"/>
      <c r="L23" s="131"/>
      <c r="M23" s="131"/>
      <c r="N23" s="42" t="s">
        <v>76</v>
      </c>
      <c r="O23" s="43">
        <v>155000</v>
      </c>
      <c r="P23" s="131"/>
      <c r="R23" s="131"/>
    </row>
    <row r="24" spans="1:18" s="3" customFormat="1" ht="21" hidden="1" customHeight="1">
      <c r="A24" s="4"/>
      <c r="B24" s="34" t="s">
        <v>55</v>
      </c>
      <c r="C24" s="35">
        <f>SUM(C31,C37,C43,C49,C55,C61,C67,C73,C79,C85,C91,C97,C104,C111,C117,C123,C129,C135,C141,C147,C153,C159,C165,C171,C177,C186,C193,C199,C205,C211,C217,C223,C229,C235,C241,C247,C253,C259,C265,C271,C277,C283)</f>
        <v>17136700</v>
      </c>
      <c r="D24" s="35">
        <f>SUM(D31,D37,D43,D49,D55,D61,D67,D73,D79,D85,D91,D97,D104,D111,D117,D123,D129,D135,D141,D147,D153,D159,D165,D171,D177,D186,D193,D199,D205,D211,D217,D223,D229,D235,D241,D247,D253,D259,D265,D271,D277,D283)</f>
        <v>776600</v>
      </c>
      <c r="E24" s="35">
        <f>SUM(E31,E37,E43,E49,E55,E61,E67,E73,E79,E85,E91,E97,E104,E111,E117,E123,E129,E135,E141,E147,E153,E159,E165,E171,E177,E186,E193,E199,E205,E211,E217,E223,E229,E235,E241,E247,E253,E259,E265,E271,E277,E283)</f>
        <v>1802400</v>
      </c>
      <c r="F24" s="35">
        <f>SUM(C24:E24)</f>
        <v>19715700</v>
      </c>
      <c r="G24" s="42"/>
      <c r="H24" s="59"/>
      <c r="I24" s="59"/>
      <c r="J24" s="59"/>
      <c r="K24" s="59"/>
      <c r="L24" s="59"/>
      <c r="M24" s="59"/>
      <c r="N24" s="42" t="s">
        <v>77</v>
      </c>
      <c r="O24" s="43">
        <v>20000</v>
      </c>
      <c r="P24" s="59"/>
      <c r="Q24" s="59"/>
      <c r="R24" s="59"/>
    </row>
    <row r="25" spans="1:18" s="3" customFormat="1" ht="21" hidden="1" customHeight="1">
      <c r="A25" s="4"/>
      <c r="B25" s="34" t="s">
        <v>58</v>
      </c>
      <c r="C25" s="37">
        <f>C187+C105</f>
        <v>83129.039999999994</v>
      </c>
      <c r="D25" s="36">
        <f>D187+D105</f>
        <v>26000</v>
      </c>
      <c r="E25" s="38">
        <f>E187+E105</f>
        <v>0</v>
      </c>
      <c r="F25" s="37">
        <f>SUM(C25:E25)</f>
        <v>109129.04</v>
      </c>
      <c r="G25" s="42"/>
      <c r="H25" s="59"/>
      <c r="I25" s="59"/>
      <c r="J25" s="59"/>
      <c r="K25" s="59"/>
      <c r="L25" s="59"/>
      <c r="M25" s="59"/>
      <c r="N25" s="46" t="s">
        <v>69</v>
      </c>
      <c r="O25" s="47">
        <f>O17+O18+O19+O20+O21+O22+O23+O24</f>
        <v>571500</v>
      </c>
      <c r="P25" s="59"/>
      <c r="Q25" s="59"/>
      <c r="R25" s="59"/>
    </row>
    <row r="26" spans="1:18" s="3" customFormat="1" ht="21">
      <c r="A26" s="4"/>
      <c r="B26" s="28" t="s">
        <v>63</v>
      </c>
      <c r="C26" s="31">
        <f t="shared" ref="C26:E27" si="14">SUM(C32,C38,C44,C50,C56,C62,C68,C74,C80,C86,C92,C98,C106,C112,C118,C124,C130,C136,C142,C148,C154,C160,C166,C172,C178,C188,C194,C200,C206,C212,C218,C224,C230,C236,C242,C248,C254,C260,C266,C272,C278,C284)</f>
        <v>7413300</v>
      </c>
      <c r="D26" s="32">
        <f t="shared" si="14"/>
        <v>962900</v>
      </c>
      <c r="E26" s="32">
        <f t="shared" si="14"/>
        <v>1863200</v>
      </c>
      <c r="F26" s="31">
        <f>SUM(C26:E26)</f>
        <v>10239400</v>
      </c>
      <c r="G26" s="42"/>
      <c r="H26" s="59"/>
      <c r="I26" s="59"/>
      <c r="J26" s="59"/>
      <c r="K26" s="59"/>
      <c r="L26" s="59"/>
      <c r="M26" s="59"/>
      <c r="P26" s="59"/>
      <c r="Q26" s="59"/>
      <c r="R26" s="59"/>
    </row>
    <row r="27" spans="1:18" s="3" customFormat="1" ht="21">
      <c r="A27" s="4"/>
      <c r="B27" s="41" t="s">
        <v>57</v>
      </c>
      <c r="C27" s="39">
        <f t="shared" si="14"/>
        <v>1294900</v>
      </c>
      <c r="D27" s="40">
        <f t="shared" si="14"/>
        <v>47300</v>
      </c>
      <c r="E27" s="40">
        <f t="shared" si="14"/>
        <v>540000</v>
      </c>
      <c r="F27" s="39">
        <f>SUM(C27:E27)</f>
        <v>1882200</v>
      </c>
      <c r="G27" s="65"/>
      <c r="H27" s="61"/>
      <c r="I27" s="61"/>
      <c r="J27" s="61"/>
      <c r="K27" s="61"/>
      <c r="L27" s="61"/>
      <c r="M27" s="61"/>
      <c r="P27" s="59"/>
      <c r="Q27" s="59"/>
      <c r="R27" s="59"/>
    </row>
    <row r="28" spans="1:18" ht="21">
      <c r="A28" s="140">
        <v>1</v>
      </c>
      <c r="B28" s="141" t="s">
        <v>41</v>
      </c>
      <c r="C28" s="142">
        <v>0</v>
      </c>
      <c r="D28" s="143">
        <v>162000</v>
      </c>
      <c r="E28" s="142">
        <v>0</v>
      </c>
      <c r="F28" s="142">
        <f t="shared" si="0"/>
        <v>162000</v>
      </c>
      <c r="G28" s="144"/>
      <c r="Q28" s="125"/>
    </row>
    <row r="29" spans="1:18" ht="21">
      <c r="A29" s="66"/>
      <c r="B29" s="126" t="s">
        <v>86</v>
      </c>
      <c r="C29" s="67">
        <f>C30+C31+C32</f>
        <v>0</v>
      </c>
      <c r="D29" s="67">
        <f>D30+D31+D32</f>
        <v>162000</v>
      </c>
      <c r="E29" s="67">
        <f>E30+E31+E32</f>
        <v>0</v>
      </c>
      <c r="F29" s="67">
        <f>SUM(C29:E29)</f>
        <v>162000</v>
      </c>
      <c r="G29" s="145"/>
      <c r="N29" s="123"/>
      <c r="O29" s="124"/>
    </row>
    <row r="30" spans="1:18" ht="21">
      <c r="A30" s="109"/>
      <c r="B30" s="127" t="s">
        <v>54</v>
      </c>
      <c r="C30" s="160"/>
      <c r="D30" s="161">
        <v>67500</v>
      </c>
      <c r="E30" s="160"/>
      <c r="F30" s="160">
        <f t="shared" si="0"/>
        <v>67500</v>
      </c>
      <c r="G30" s="54"/>
    </row>
    <row r="31" spans="1:18" ht="21">
      <c r="A31" s="109"/>
      <c r="B31" s="129" t="s">
        <v>60</v>
      </c>
      <c r="C31" s="160"/>
      <c r="D31" s="160">
        <v>40500</v>
      </c>
      <c r="E31" s="160"/>
      <c r="F31" s="160">
        <f t="shared" si="0"/>
        <v>40500</v>
      </c>
      <c r="G31" s="54"/>
      <c r="L31" s="188"/>
    </row>
    <row r="32" spans="1:18" s="76" customFormat="1" ht="21">
      <c r="A32" s="71"/>
      <c r="B32" s="28" t="s">
        <v>63</v>
      </c>
      <c r="C32" s="72">
        <f>C28-C30-C31-C33</f>
        <v>0</v>
      </c>
      <c r="D32" s="72">
        <f>D28-D30-D31-D33</f>
        <v>54000</v>
      </c>
      <c r="E32" s="72">
        <f t="shared" ref="E32" si="15">E28-E30-E31-E33</f>
        <v>0</v>
      </c>
      <c r="F32" s="72">
        <f>SUM(C32:E32)</f>
        <v>54000</v>
      </c>
      <c r="G32" s="74"/>
      <c r="H32" s="75"/>
      <c r="I32" s="75"/>
      <c r="J32" s="75"/>
      <c r="L32" s="187"/>
    </row>
    <row r="33" spans="1:15" s="76" customFormat="1" ht="21">
      <c r="A33" s="71"/>
      <c r="B33" s="41" t="s">
        <v>57</v>
      </c>
      <c r="C33" s="72"/>
      <c r="D33" s="73"/>
      <c r="E33" s="72"/>
      <c r="F33" s="72"/>
      <c r="G33" s="74"/>
      <c r="H33" s="75"/>
      <c r="I33" s="75"/>
      <c r="J33" s="75"/>
    </row>
    <row r="34" spans="1:15" ht="21">
      <c r="A34" s="140">
        <v>2</v>
      </c>
      <c r="B34" s="141" t="s">
        <v>40</v>
      </c>
      <c r="C34" s="142">
        <v>0</v>
      </c>
      <c r="D34" s="143">
        <v>195600</v>
      </c>
      <c r="E34" s="142">
        <v>0</v>
      </c>
      <c r="F34" s="142">
        <f t="shared" si="0"/>
        <v>195600</v>
      </c>
      <c r="G34" s="144"/>
    </row>
    <row r="35" spans="1:15" ht="21">
      <c r="A35" s="66"/>
      <c r="B35" s="126" t="s">
        <v>86</v>
      </c>
      <c r="C35" s="67">
        <f t="shared" ref="C35:E35" si="16">C36+C37+C38</f>
        <v>0</v>
      </c>
      <c r="D35" s="67">
        <f>D36+D37+D38</f>
        <v>195600</v>
      </c>
      <c r="E35" s="67">
        <f t="shared" si="16"/>
        <v>0</v>
      </c>
      <c r="F35" s="67">
        <f>SUM(C35:E35)</f>
        <v>195600</v>
      </c>
      <c r="G35" s="145"/>
    </row>
    <row r="36" spans="1:15" ht="21">
      <c r="A36" s="109"/>
      <c r="B36" s="127" t="s">
        <v>54</v>
      </c>
      <c r="C36" s="160"/>
      <c r="D36" s="161">
        <v>81500</v>
      </c>
      <c r="E36" s="160"/>
      <c r="F36" s="160">
        <f t="shared" si="0"/>
        <v>81500</v>
      </c>
      <c r="G36" s="54"/>
    </row>
    <row r="37" spans="1:15" ht="21">
      <c r="A37" s="109"/>
      <c r="B37" s="129" t="s">
        <v>60</v>
      </c>
      <c r="C37" s="161"/>
      <c r="D37" s="161">
        <v>48900</v>
      </c>
      <c r="E37" s="161"/>
      <c r="F37" s="160">
        <f t="shared" si="0"/>
        <v>48900</v>
      </c>
      <c r="G37" s="54"/>
    </row>
    <row r="38" spans="1:15" s="76" customFormat="1" ht="21">
      <c r="A38" s="71"/>
      <c r="B38" s="28" t="s">
        <v>63</v>
      </c>
      <c r="C38" s="77">
        <f>C34-C36-C37-C39</f>
        <v>0</v>
      </c>
      <c r="D38" s="77">
        <f>D34-D36-D37-D39</f>
        <v>65200</v>
      </c>
      <c r="E38" s="77">
        <f>E34-E36-E37-E39</f>
        <v>0</v>
      </c>
      <c r="F38" s="72">
        <f>SUM(C38:E38)</f>
        <v>65200</v>
      </c>
      <c r="G38" s="78"/>
      <c r="H38" s="79"/>
      <c r="I38" s="79"/>
      <c r="J38" s="79"/>
      <c r="K38" s="75"/>
      <c r="L38" s="75"/>
      <c r="M38" s="75"/>
      <c r="N38" s="75"/>
      <c r="O38" s="75"/>
    </row>
    <row r="39" spans="1:15" s="76" customFormat="1" ht="21">
      <c r="A39" s="71"/>
      <c r="B39" s="41" t="s">
        <v>57</v>
      </c>
      <c r="C39" s="77"/>
      <c r="D39" s="77"/>
      <c r="E39" s="77"/>
      <c r="F39" s="72"/>
      <c r="G39" s="78"/>
      <c r="H39" s="79"/>
      <c r="I39" s="79"/>
      <c r="J39" s="79"/>
      <c r="K39" s="75"/>
      <c r="L39" s="75"/>
      <c r="M39" s="75"/>
      <c r="N39" s="75"/>
      <c r="O39" s="75"/>
    </row>
    <row r="40" spans="1:15" ht="21">
      <c r="A40" s="140">
        <v>3</v>
      </c>
      <c r="B40" s="141" t="s">
        <v>39</v>
      </c>
      <c r="C40" s="142">
        <v>0</v>
      </c>
      <c r="D40" s="143">
        <v>142700</v>
      </c>
      <c r="E40" s="142">
        <v>0</v>
      </c>
      <c r="F40" s="142">
        <f t="shared" si="0"/>
        <v>142700</v>
      </c>
      <c r="G40" s="151"/>
      <c r="H40" s="81"/>
      <c r="I40" s="81"/>
      <c r="J40" s="81"/>
    </row>
    <row r="41" spans="1:15" ht="21">
      <c r="A41" s="66"/>
      <c r="B41" s="126" t="s">
        <v>86</v>
      </c>
      <c r="C41" s="67">
        <f t="shared" ref="C41:E41" si="17">C42+C43+C44</f>
        <v>0</v>
      </c>
      <c r="D41" s="68">
        <f>D42+D43+D44</f>
        <v>142700</v>
      </c>
      <c r="E41" s="67">
        <f t="shared" si="17"/>
        <v>0</v>
      </c>
      <c r="F41" s="67">
        <f>SUM(C41:E41)</f>
        <v>142700</v>
      </c>
      <c r="G41" s="156"/>
      <c r="H41" s="81"/>
      <c r="I41" s="81"/>
      <c r="J41" s="81"/>
    </row>
    <row r="42" spans="1:15" ht="21">
      <c r="A42" s="109"/>
      <c r="B42" s="127" t="s">
        <v>54</v>
      </c>
      <c r="C42" s="162"/>
      <c r="D42" s="163">
        <v>59500</v>
      </c>
      <c r="E42" s="162"/>
      <c r="F42" s="162">
        <f t="shared" si="0"/>
        <v>59500</v>
      </c>
      <c r="G42" s="80"/>
      <c r="H42" s="81"/>
      <c r="I42" s="81"/>
      <c r="J42" s="81"/>
    </row>
    <row r="43" spans="1:15" ht="21">
      <c r="A43" s="109"/>
      <c r="B43" s="129" t="s">
        <v>60</v>
      </c>
      <c r="C43" s="161"/>
      <c r="D43" s="161">
        <v>35700</v>
      </c>
      <c r="E43" s="161"/>
      <c r="F43" s="160">
        <f t="shared" si="0"/>
        <v>35700</v>
      </c>
      <c r="G43" s="80"/>
      <c r="H43" s="81"/>
      <c r="I43" s="81"/>
      <c r="J43" s="81"/>
    </row>
    <row r="44" spans="1:15" s="76" customFormat="1" ht="21">
      <c r="A44" s="71"/>
      <c r="B44" s="28" t="s">
        <v>63</v>
      </c>
      <c r="C44" s="77">
        <f>C40-C42-C43-C45</f>
        <v>0</v>
      </c>
      <c r="D44" s="77">
        <f>D40-D42-D43-D45</f>
        <v>47500</v>
      </c>
      <c r="E44" s="77">
        <f>E40-E42-E43-E45</f>
        <v>0</v>
      </c>
      <c r="F44" s="72">
        <f>SUM(C44:E44)</f>
        <v>47500</v>
      </c>
      <c r="G44" s="78"/>
      <c r="H44" s="79"/>
      <c r="I44" s="79"/>
      <c r="J44" s="79"/>
      <c r="K44" s="75"/>
      <c r="L44" s="75"/>
      <c r="M44" s="75"/>
      <c r="N44" s="75"/>
      <c r="O44" s="75"/>
    </row>
    <row r="45" spans="1:15" s="76" customFormat="1" ht="21">
      <c r="A45" s="71"/>
      <c r="B45" s="41" t="s">
        <v>57</v>
      </c>
      <c r="C45" s="77"/>
      <c r="D45" s="77"/>
      <c r="E45" s="77"/>
      <c r="F45" s="72"/>
      <c r="G45" s="78"/>
      <c r="H45" s="79"/>
      <c r="I45" s="79"/>
      <c r="J45" s="79"/>
      <c r="K45" s="75"/>
      <c r="L45" s="75"/>
      <c r="M45" s="75"/>
      <c r="N45" s="75"/>
      <c r="O45" s="75"/>
    </row>
    <row r="46" spans="1:15" ht="21">
      <c r="A46" s="140">
        <v>4</v>
      </c>
      <c r="B46" s="141" t="s">
        <v>38</v>
      </c>
      <c r="C46" s="142"/>
      <c r="D46" s="142"/>
      <c r="E46" s="142"/>
      <c r="F46" s="142">
        <f t="shared" ref="F46:F49" si="18">SUM(C46:E46)</f>
        <v>0</v>
      </c>
      <c r="G46" s="144"/>
    </row>
    <row r="47" spans="1:15" ht="21">
      <c r="A47" s="66"/>
      <c r="B47" s="126" t="s">
        <v>86</v>
      </c>
      <c r="C47" s="67">
        <f t="shared" ref="C47:E47" si="19">C48+C49+C50</f>
        <v>0</v>
      </c>
      <c r="D47" s="146">
        <f t="shared" si="19"/>
        <v>0</v>
      </c>
      <c r="E47" s="67">
        <f t="shared" si="19"/>
        <v>0</v>
      </c>
      <c r="F47" s="67">
        <f>SUM(C47:E47)</f>
        <v>0</v>
      </c>
      <c r="G47" s="145"/>
    </row>
    <row r="48" spans="1:15" ht="21">
      <c r="A48" s="109"/>
      <c r="B48" s="127" t="s">
        <v>54</v>
      </c>
      <c r="C48" s="160"/>
      <c r="D48" s="161"/>
      <c r="E48" s="160"/>
      <c r="F48" s="164">
        <f t="shared" si="18"/>
        <v>0</v>
      </c>
      <c r="G48" s="54"/>
    </row>
    <row r="49" spans="1:10" ht="21">
      <c r="A49" s="109"/>
      <c r="B49" s="129" t="s">
        <v>60</v>
      </c>
      <c r="C49" s="164"/>
      <c r="D49" s="164"/>
      <c r="E49" s="164"/>
      <c r="F49" s="164">
        <f t="shared" si="18"/>
        <v>0</v>
      </c>
      <c r="G49" s="54"/>
    </row>
    <row r="50" spans="1:10" s="76" customFormat="1" ht="21">
      <c r="A50" s="71"/>
      <c r="B50" s="28" t="s">
        <v>63</v>
      </c>
      <c r="C50" s="83">
        <f t="shared" ref="C50:E50" si="20">C46-C48-C49-C51</f>
        <v>0</v>
      </c>
      <c r="D50" s="83">
        <f t="shared" si="20"/>
        <v>0</v>
      </c>
      <c r="E50" s="83">
        <f t="shared" si="20"/>
        <v>0</v>
      </c>
      <c r="F50" s="83">
        <f>SUM(C50:E50)</f>
        <v>0</v>
      </c>
      <c r="G50" s="78"/>
      <c r="H50" s="79"/>
      <c r="I50" s="79"/>
      <c r="J50" s="79"/>
    </row>
    <row r="51" spans="1:10" s="76" customFormat="1" ht="21">
      <c r="A51" s="71"/>
      <c r="B51" s="41" t="s">
        <v>57</v>
      </c>
      <c r="C51" s="83"/>
      <c r="D51" s="83"/>
      <c r="E51" s="83"/>
      <c r="F51" s="83"/>
      <c r="G51" s="78"/>
      <c r="H51" s="79"/>
      <c r="I51" s="79"/>
      <c r="J51" s="79"/>
    </row>
    <row r="52" spans="1:10" ht="21">
      <c r="A52" s="140">
        <v>5</v>
      </c>
      <c r="B52" s="141" t="s">
        <v>37</v>
      </c>
      <c r="C52" s="142">
        <v>0</v>
      </c>
      <c r="D52" s="152">
        <v>26200</v>
      </c>
      <c r="E52" s="142">
        <v>0</v>
      </c>
      <c r="F52" s="142">
        <f>SUM(C52:E52)</f>
        <v>26200</v>
      </c>
      <c r="G52" s="144"/>
    </row>
    <row r="53" spans="1:10" ht="21">
      <c r="A53" s="66"/>
      <c r="B53" s="126" t="s">
        <v>86</v>
      </c>
      <c r="C53" s="67">
        <f t="shared" ref="C53:E53" si="21">C54+C55+C56</f>
        <v>0</v>
      </c>
      <c r="D53" s="68">
        <f>D54+D55+D56</f>
        <v>26200</v>
      </c>
      <c r="E53" s="67">
        <f t="shared" si="21"/>
        <v>0</v>
      </c>
      <c r="F53" s="67">
        <f>SUM(C53:E53)</f>
        <v>26200</v>
      </c>
      <c r="G53" s="145"/>
    </row>
    <row r="54" spans="1:10" ht="21">
      <c r="A54" s="109"/>
      <c r="B54" s="127" t="s">
        <v>54</v>
      </c>
      <c r="C54" s="160"/>
      <c r="D54" s="161">
        <v>11000</v>
      </c>
      <c r="E54" s="160"/>
      <c r="F54" s="160">
        <f t="shared" si="0"/>
        <v>11000</v>
      </c>
      <c r="G54" s="54"/>
    </row>
    <row r="55" spans="1:10" ht="21">
      <c r="A55" s="109"/>
      <c r="B55" s="129" t="s">
        <v>60</v>
      </c>
      <c r="C55" s="164"/>
      <c r="D55" s="164">
        <v>6600</v>
      </c>
      <c r="E55" s="164"/>
      <c r="F55" s="164">
        <f>SUM(C55:E55)</f>
        <v>6600</v>
      </c>
      <c r="G55" s="54"/>
    </row>
    <row r="56" spans="1:10" s="76" customFormat="1" ht="21">
      <c r="A56" s="71"/>
      <c r="B56" s="28" t="s">
        <v>63</v>
      </c>
      <c r="C56" s="85">
        <f t="shared" ref="C56:E56" si="22">C52-C54-C55-C57</f>
        <v>0</v>
      </c>
      <c r="D56" s="86">
        <f t="shared" si="22"/>
        <v>8600</v>
      </c>
      <c r="E56" s="85">
        <f t="shared" si="22"/>
        <v>0</v>
      </c>
      <c r="F56" s="85">
        <f>SUM(C56:E56)</f>
        <v>8600</v>
      </c>
      <c r="G56" s="87"/>
    </row>
    <row r="57" spans="1:10" s="76" customFormat="1" ht="21">
      <c r="A57" s="71"/>
      <c r="B57" s="41" t="s">
        <v>57</v>
      </c>
      <c r="C57" s="85"/>
      <c r="D57" s="86"/>
      <c r="E57" s="85"/>
      <c r="F57" s="85"/>
      <c r="G57" s="87"/>
    </row>
    <row r="58" spans="1:10" ht="21">
      <c r="A58" s="140">
        <v>6</v>
      </c>
      <c r="B58" s="141" t="s">
        <v>36</v>
      </c>
      <c r="C58" s="142">
        <v>0</v>
      </c>
      <c r="D58" s="143">
        <v>40000</v>
      </c>
      <c r="E58" s="142">
        <v>0</v>
      </c>
      <c r="F58" s="142">
        <f t="shared" si="0"/>
        <v>40000</v>
      </c>
      <c r="G58" s="144"/>
    </row>
    <row r="59" spans="1:10" ht="21">
      <c r="A59" s="66"/>
      <c r="B59" s="126" t="s">
        <v>86</v>
      </c>
      <c r="C59" s="67">
        <f t="shared" ref="C59:E59" si="23">C60+C61+C62</f>
        <v>0</v>
      </c>
      <c r="D59" s="68">
        <f t="shared" si="23"/>
        <v>40000</v>
      </c>
      <c r="E59" s="67">
        <f t="shared" si="23"/>
        <v>0</v>
      </c>
      <c r="F59" s="67">
        <f>SUM(C59:E59)</f>
        <v>40000</v>
      </c>
      <c r="G59" s="145"/>
    </row>
    <row r="60" spans="1:10" ht="21">
      <c r="A60" s="109"/>
      <c r="B60" s="127" t="s">
        <v>54</v>
      </c>
      <c r="C60" s="160"/>
      <c r="D60" s="161">
        <v>17500</v>
      </c>
      <c r="E60" s="160"/>
      <c r="F60" s="160">
        <f t="shared" si="0"/>
        <v>17500</v>
      </c>
      <c r="G60" s="54"/>
    </row>
    <row r="61" spans="1:10" ht="21">
      <c r="A61" s="109"/>
      <c r="B61" s="129" t="s">
        <v>60</v>
      </c>
      <c r="C61" s="164"/>
      <c r="D61" s="164">
        <v>10500</v>
      </c>
      <c r="E61" s="164"/>
      <c r="F61" s="164">
        <f t="shared" si="0"/>
        <v>10500</v>
      </c>
      <c r="G61" s="54"/>
    </row>
    <row r="62" spans="1:10" s="76" customFormat="1" ht="21">
      <c r="A62" s="71"/>
      <c r="B62" s="28" t="s">
        <v>63</v>
      </c>
      <c r="C62" s="85">
        <f t="shared" ref="C62:E62" si="24">C58-C60-C61-C63</f>
        <v>0</v>
      </c>
      <c r="D62" s="86">
        <f t="shared" si="24"/>
        <v>12000</v>
      </c>
      <c r="E62" s="85">
        <f t="shared" si="24"/>
        <v>0</v>
      </c>
      <c r="F62" s="85">
        <f>SUM(C62:E62)</f>
        <v>12000</v>
      </c>
      <c r="G62" s="87"/>
    </row>
    <row r="63" spans="1:10" s="76" customFormat="1" ht="21">
      <c r="A63" s="71"/>
      <c r="B63" s="41" t="s">
        <v>57</v>
      </c>
      <c r="C63" s="85"/>
      <c r="D63" s="86"/>
      <c r="E63" s="85"/>
      <c r="F63" s="85"/>
      <c r="G63" s="87"/>
    </row>
    <row r="64" spans="1:10" ht="21">
      <c r="A64" s="140">
        <v>7</v>
      </c>
      <c r="B64" s="141" t="s">
        <v>35</v>
      </c>
      <c r="C64" s="142">
        <v>0</v>
      </c>
      <c r="D64" s="143">
        <v>96000</v>
      </c>
      <c r="E64" s="142">
        <v>0</v>
      </c>
      <c r="F64" s="142">
        <f t="shared" si="0"/>
        <v>96000</v>
      </c>
      <c r="G64" s="144"/>
    </row>
    <row r="65" spans="1:10" ht="21">
      <c r="A65" s="66"/>
      <c r="B65" s="126" t="s">
        <v>86</v>
      </c>
      <c r="C65" s="67">
        <f t="shared" ref="C65:E65" si="25">C66+C67+C68</f>
        <v>0</v>
      </c>
      <c r="D65" s="68">
        <f>D66+D67+D68</f>
        <v>96000</v>
      </c>
      <c r="E65" s="67">
        <f t="shared" si="25"/>
        <v>0</v>
      </c>
      <c r="F65" s="67">
        <f>SUM(C65:E65)</f>
        <v>96000</v>
      </c>
      <c r="G65" s="145"/>
    </row>
    <row r="66" spans="1:10" ht="21">
      <c r="A66" s="109"/>
      <c r="B66" s="127" t="s">
        <v>54</v>
      </c>
      <c r="C66" s="160"/>
      <c r="D66" s="161">
        <v>40000</v>
      </c>
      <c r="E66" s="160"/>
      <c r="F66" s="160">
        <f t="shared" si="0"/>
        <v>40000</v>
      </c>
      <c r="G66" s="54"/>
    </row>
    <row r="67" spans="1:10" ht="21">
      <c r="A67" s="109"/>
      <c r="B67" s="129" t="s">
        <v>60</v>
      </c>
      <c r="C67" s="164"/>
      <c r="D67" s="164">
        <v>24000</v>
      </c>
      <c r="E67" s="164"/>
      <c r="F67" s="164">
        <f t="shared" ref="F67:F132" si="26">SUM(C67:E67)</f>
        <v>24000</v>
      </c>
      <c r="G67" s="54"/>
    </row>
    <row r="68" spans="1:10" s="76" customFormat="1" ht="21">
      <c r="A68" s="71"/>
      <c r="B68" s="28" t="s">
        <v>63</v>
      </c>
      <c r="C68" s="85">
        <f t="shared" ref="C68:E68" si="27">C64-C66-C67-C69</f>
        <v>0</v>
      </c>
      <c r="D68" s="85">
        <f t="shared" si="27"/>
        <v>32000</v>
      </c>
      <c r="E68" s="85">
        <f t="shared" si="27"/>
        <v>0</v>
      </c>
      <c r="F68" s="85">
        <f>SUM(C68:E68)</f>
        <v>32000</v>
      </c>
      <c r="G68" s="78"/>
      <c r="H68" s="79"/>
      <c r="I68" s="79"/>
      <c r="J68" s="79"/>
    </row>
    <row r="69" spans="1:10" s="76" customFormat="1" ht="21">
      <c r="A69" s="71"/>
      <c r="B69" s="41" t="s">
        <v>57</v>
      </c>
      <c r="C69" s="85"/>
      <c r="D69" s="85"/>
      <c r="E69" s="85"/>
      <c r="F69" s="85"/>
      <c r="G69" s="78"/>
      <c r="H69" s="79"/>
      <c r="I69" s="79"/>
      <c r="J69" s="79"/>
    </row>
    <row r="70" spans="1:10" ht="21">
      <c r="A70" s="140">
        <v>8</v>
      </c>
      <c r="B70" s="141" t="s">
        <v>56</v>
      </c>
      <c r="C70" s="142">
        <v>0</v>
      </c>
      <c r="D70" s="142">
        <v>0</v>
      </c>
      <c r="E70" s="142">
        <v>0</v>
      </c>
      <c r="F70" s="142">
        <f t="shared" si="26"/>
        <v>0</v>
      </c>
      <c r="G70" s="144"/>
    </row>
    <row r="71" spans="1:10" ht="21">
      <c r="A71" s="66"/>
      <c r="B71" s="126" t="s">
        <v>86</v>
      </c>
      <c r="C71" s="67">
        <f t="shared" ref="C71:E71" si="28">C72+C73+C74</f>
        <v>0</v>
      </c>
      <c r="D71" s="67">
        <f t="shared" si="28"/>
        <v>0</v>
      </c>
      <c r="E71" s="67">
        <f t="shared" si="28"/>
        <v>0</v>
      </c>
      <c r="F71" s="67">
        <f>SUM(C71:E71)</f>
        <v>0</v>
      </c>
      <c r="G71" s="145"/>
    </row>
    <row r="72" spans="1:10" ht="21">
      <c r="A72" s="109"/>
      <c r="B72" s="127" t="s">
        <v>54</v>
      </c>
      <c r="C72" s="160"/>
      <c r="D72" s="160"/>
      <c r="E72" s="160"/>
      <c r="F72" s="160">
        <f t="shared" si="26"/>
        <v>0</v>
      </c>
      <c r="G72" s="54"/>
    </row>
    <row r="73" spans="1:10" ht="21">
      <c r="A73" s="109"/>
      <c r="B73" s="129" t="s">
        <v>60</v>
      </c>
      <c r="C73" s="164"/>
      <c r="D73" s="164"/>
      <c r="E73" s="164"/>
      <c r="F73" s="164">
        <f t="shared" si="26"/>
        <v>0</v>
      </c>
      <c r="G73" s="54"/>
    </row>
    <row r="74" spans="1:10" s="76" customFormat="1" ht="21">
      <c r="A74" s="71"/>
      <c r="B74" s="28" t="s">
        <v>63</v>
      </c>
      <c r="C74" s="83">
        <f t="shared" ref="C74:E74" si="29">C70-C72-C73-C75</f>
        <v>0</v>
      </c>
      <c r="D74" s="83">
        <f t="shared" si="29"/>
        <v>0</v>
      </c>
      <c r="E74" s="83">
        <f t="shared" si="29"/>
        <v>0</v>
      </c>
      <c r="F74" s="83">
        <f>SUM(C74:E74)</f>
        <v>0</v>
      </c>
      <c r="G74" s="87"/>
    </row>
    <row r="75" spans="1:10" s="76" customFormat="1" ht="21">
      <c r="A75" s="71"/>
      <c r="B75" s="41" t="s">
        <v>57</v>
      </c>
      <c r="C75" s="83"/>
      <c r="D75" s="101"/>
      <c r="E75" s="83"/>
      <c r="F75" s="83"/>
      <c r="G75" s="87"/>
    </row>
    <row r="76" spans="1:10" ht="21">
      <c r="A76" s="140">
        <v>9</v>
      </c>
      <c r="B76" s="141" t="s">
        <v>34</v>
      </c>
      <c r="C76" s="142">
        <v>0</v>
      </c>
      <c r="D76" s="143">
        <v>2200000</v>
      </c>
      <c r="E76" s="142">
        <v>0</v>
      </c>
      <c r="F76" s="142">
        <f t="shared" si="26"/>
        <v>2200000</v>
      </c>
      <c r="G76" s="144"/>
    </row>
    <row r="77" spans="1:10" ht="21">
      <c r="A77" s="66"/>
      <c r="B77" s="126" t="s">
        <v>86</v>
      </c>
      <c r="C77" s="67">
        <f t="shared" ref="C77:E77" si="30">C78+C79+C80</f>
        <v>0</v>
      </c>
      <c r="D77" s="68">
        <f>D78+D79+D80</f>
        <v>2200000</v>
      </c>
      <c r="E77" s="67">
        <f t="shared" si="30"/>
        <v>0</v>
      </c>
      <c r="F77" s="67">
        <f>SUM(C77:E77)</f>
        <v>2200000</v>
      </c>
      <c r="G77" s="145"/>
    </row>
    <row r="78" spans="1:10" ht="21">
      <c r="A78" s="109"/>
      <c r="B78" s="127" t="s">
        <v>54</v>
      </c>
      <c r="C78" s="160"/>
      <c r="D78" s="161">
        <v>916900</v>
      </c>
      <c r="E78" s="160"/>
      <c r="F78" s="160">
        <f t="shared" si="26"/>
        <v>916900</v>
      </c>
      <c r="G78" s="54"/>
    </row>
    <row r="79" spans="1:10" ht="21">
      <c r="A79" s="109"/>
      <c r="B79" s="129" t="s">
        <v>60</v>
      </c>
      <c r="C79" s="164"/>
      <c r="D79" s="164">
        <v>549900</v>
      </c>
      <c r="E79" s="164"/>
      <c r="F79" s="164">
        <f t="shared" si="26"/>
        <v>549900</v>
      </c>
      <c r="G79" s="54"/>
    </row>
    <row r="80" spans="1:10" s="76" customFormat="1" ht="21">
      <c r="A80" s="71"/>
      <c r="B80" s="28" t="s">
        <v>63</v>
      </c>
      <c r="C80" s="85">
        <f t="shared" ref="C80:E80" si="31">C76-C78-C79-C81</f>
        <v>0</v>
      </c>
      <c r="D80" s="86">
        <f>D76-D78-D79-D81</f>
        <v>733200</v>
      </c>
      <c r="E80" s="85">
        <f t="shared" si="31"/>
        <v>0</v>
      </c>
      <c r="F80" s="85">
        <f>SUM(C80:E80)</f>
        <v>733200</v>
      </c>
      <c r="G80" s="87"/>
    </row>
    <row r="81" spans="1:15" s="76" customFormat="1" ht="21">
      <c r="A81" s="71"/>
      <c r="B81" s="41" t="s">
        <v>57</v>
      </c>
      <c r="C81" s="85"/>
      <c r="D81" s="86"/>
      <c r="E81" s="85"/>
      <c r="F81" s="85"/>
      <c r="G81" s="87"/>
    </row>
    <row r="82" spans="1:15" ht="42.75" customHeight="1">
      <c r="A82" s="140">
        <v>10</v>
      </c>
      <c r="B82" s="141" t="s">
        <v>33</v>
      </c>
      <c r="C82" s="152"/>
      <c r="D82" s="143">
        <v>35000</v>
      </c>
      <c r="E82" s="152">
        <v>7210000</v>
      </c>
      <c r="F82" s="152">
        <f>SUM(C82:E82)</f>
        <v>7245000</v>
      </c>
      <c r="G82" s="227" t="s">
        <v>79</v>
      </c>
    </row>
    <row r="83" spans="1:15" ht="21">
      <c r="A83" s="66"/>
      <c r="B83" s="126" t="s">
        <v>86</v>
      </c>
      <c r="C83" s="67">
        <f>C84+C85+C86</f>
        <v>0</v>
      </c>
      <c r="D83" s="67">
        <f>D84+D85+D86</f>
        <v>21700</v>
      </c>
      <c r="E83" s="67">
        <f>E84+E85+E86</f>
        <v>6670000</v>
      </c>
      <c r="F83" s="67">
        <f>SUM(C83:E83)</f>
        <v>6691700</v>
      </c>
      <c r="G83" s="145"/>
      <c r="H83" s="125"/>
      <c r="I83" s="125"/>
      <c r="J83" s="125"/>
      <c r="N83" s="123"/>
      <c r="O83" s="124"/>
    </row>
    <row r="84" spans="1:15" ht="21">
      <c r="A84" s="109"/>
      <c r="B84" s="127" t="s">
        <v>54</v>
      </c>
      <c r="C84" s="160"/>
      <c r="D84" s="161">
        <v>14700</v>
      </c>
      <c r="E84" s="160">
        <v>3004400</v>
      </c>
      <c r="F84" s="160">
        <f t="shared" si="26"/>
        <v>3019100</v>
      </c>
      <c r="G84" s="54"/>
    </row>
    <row r="85" spans="1:15" ht="21">
      <c r="A85" s="109"/>
      <c r="B85" s="26" t="s">
        <v>60</v>
      </c>
      <c r="C85" s="164"/>
      <c r="D85" s="164">
        <v>7000</v>
      </c>
      <c r="E85" s="164">
        <v>1802400</v>
      </c>
      <c r="F85" s="164">
        <f t="shared" si="26"/>
        <v>1809400</v>
      </c>
      <c r="G85" s="54"/>
    </row>
    <row r="86" spans="1:15" s="76" customFormat="1" ht="21">
      <c r="A86" s="71"/>
      <c r="B86" s="28" t="s">
        <v>63</v>
      </c>
      <c r="C86" s="85">
        <f t="shared" ref="C86:E86" si="32">C82-C84-C85-C87</f>
        <v>0</v>
      </c>
      <c r="D86" s="85">
        <f t="shared" si="32"/>
        <v>0</v>
      </c>
      <c r="E86" s="85">
        <f t="shared" si="32"/>
        <v>1863200</v>
      </c>
      <c r="F86" s="85">
        <f>SUM(C86:E86)</f>
        <v>1863200</v>
      </c>
      <c r="G86" s="87"/>
    </row>
    <row r="87" spans="1:15" s="91" customFormat="1" ht="21">
      <c r="A87" s="88"/>
      <c r="B87" s="41" t="s">
        <v>57</v>
      </c>
      <c r="C87" s="89"/>
      <c r="D87" s="89">
        <v>13300</v>
      </c>
      <c r="E87" s="89">
        <v>540000</v>
      </c>
      <c r="F87" s="89">
        <f>SUM(C87:E87)</f>
        <v>553300</v>
      </c>
      <c r="G87" s="90"/>
    </row>
    <row r="88" spans="1:15" ht="48" customHeight="1">
      <c r="A88" s="140">
        <v>11</v>
      </c>
      <c r="B88" s="141" t="s">
        <v>32</v>
      </c>
      <c r="C88" s="142">
        <v>0</v>
      </c>
      <c r="D88" s="152">
        <v>60000</v>
      </c>
      <c r="E88" s="142">
        <v>0</v>
      </c>
      <c r="F88" s="152">
        <f t="shared" si="26"/>
        <v>60000</v>
      </c>
      <c r="G88" s="228" t="s">
        <v>89</v>
      </c>
    </row>
    <row r="89" spans="1:15" ht="21">
      <c r="A89" s="66"/>
      <c r="B89" s="126" t="s">
        <v>86</v>
      </c>
      <c r="C89" s="67">
        <f t="shared" ref="C89:E89" si="33">C90+C91+C92</f>
        <v>0</v>
      </c>
      <c r="D89" s="68">
        <f t="shared" si="33"/>
        <v>40000</v>
      </c>
      <c r="E89" s="67">
        <f t="shared" si="33"/>
        <v>0</v>
      </c>
      <c r="F89" s="84">
        <f>SUM(C89:E89)</f>
        <v>40000</v>
      </c>
      <c r="G89" s="121"/>
    </row>
    <row r="90" spans="1:15" ht="21">
      <c r="A90" s="109"/>
      <c r="B90" s="127" t="s">
        <v>54</v>
      </c>
      <c r="C90" s="160"/>
      <c r="D90" s="161">
        <v>25000</v>
      </c>
      <c r="E90" s="160"/>
      <c r="F90" s="160">
        <f t="shared" si="26"/>
        <v>25000</v>
      </c>
      <c r="G90" s="54"/>
    </row>
    <row r="91" spans="1:15" s="52" customFormat="1" ht="21">
      <c r="A91" s="106"/>
      <c r="B91" s="26" t="s">
        <v>60</v>
      </c>
      <c r="C91" s="164"/>
      <c r="D91" s="164">
        <v>15000</v>
      </c>
      <c r="E91" s="164"/>
      <c r="F91" s="164">
        <f t="shared" si="26"/>
        <v>15000</v>
      </c>
      <c r="G91" s="92"/>
    </row>
    <row r="92" spans="1:15" ht="21">
      <c r="A92" s="69"/>
      <c r="B92" s="28" t="s">
        <v>63</v>
      </c>
      <c r="C92" s="93">
        <f t="shared" ref="C92:E92" si="34">C88-C90-C91-C93</f>
        <v>0</v>
      </c>
      <c r="D92" s="94">
        <f>D88-D90-D91-D93</f>
        <v>0</v>
      </c>
      <c r="E92" s="93">
        <f t="shared" si="34"/>
        <v>0</v>
      </c>
      <c r="F92" s="93">
        <f>SUM(C92:E92)</f>
        <v>0</v>
      </c>
      <c r="G92" s="54"/>
    </row>
    <row r="93" spans="1:15" s="98" customFormat="1" ht="21">
      <c r="A93" s="95"/>
      <c r="B93" s="41" t="s">
        <v>57</v>
      </c>
      <c r="C93" s="89"/>
      <c r="D93" s="96">
        <v>20000</v>
      </c>
      <c r="E93" s="89"/>
      <c r="F93" s="89">
        <f>SUM(C93:E93)</f>
        <v>20000</v>
      </c>
      <c r="G93" s="97"/>
    </row>
    <row r="94" spans="1:15" ht="46.5" customHeight="1">
      <c r="A94" s="140">
        <v>12</v>
      </c>
      <c r="B94" s="141" t="s">
        <v>31</v>
      </c>
      <c r="C94" s="142">
        <v>0</v>
      </c>
      <c r="D94" s="143">
        <v>42800</v>
      </c>
      <c r="E94" s="142">
        <v>0</v>
      </c>
      <c r="F94" s="152">
        <f t="shared" si="26"/>
        <v>42800</v>
      </c>
      <c r="G94" s="228" t="s">
        <v>80</v>
      </c>
    </row>
    <row r="95" spans="1:15" ht="21">
      <c r="A95" s="66"/>
      <c r="B95" s="126" t="s">
        <v>86</v>
      </c>
      <c r="C95" s="67">
        <f t="shared" ref="C95:E95" si="35">C96+C97+C98</f>
        <v>0</v>
      </c>
      <c r="D95" s="68">
        <f>D96+D97+D98</f>
        <v>28800</v>
      </c>
      <c r="E95" s="67">
        <f t="shared" si="35"/>
        <v>0</v>
      </c>
      <c r="F95" s="84">
        <f>SUM(C95:E95)</f>
        <v>28800</v>
      </c>
      <c r="G95" s="121"/>
    </row>
    <row r="96" spans="1:15" ht="21">
      <c r="A96" s="109"/>
      <c r="B96" s="127" t="s">
        <v>54</v>
      </c>
      <c r="C96" s="160"/>
      <c r="D96" s="161">
        <v>18000</v>
      </c>
      <c r="E96" s="160"/>
      <c r="F96" s="160">
        <f t="shared" si="26"/>
        <v>18000</v>
      </c>
      <c r="G96" s="54"/>
    </row>
    <row r="97" spans="1:10" ht="21">
      <c r="A97" s="109"/>
      <c r="B97" s="26" t="s">
        <v>60</v>
      </c>
      <c r="C97" s="164"/>
      <c r="D97" s="164">
        <v>10800</v>
      </c>
      <c r="E97" s="164"/>
      <c r="F97" s="164">
        <f t="shared" si="26"/>
        <v>10800</v>
      </c>
      <c r="G97" s="54"/>
    </row>
    <row r="98" spans="1:10" ht="21">
      <c r="A98" s="69"/>
      <c r="B98" s="28" t="s">
        <v>63</v>
      </c>
      <c r="C98" s="93">
        <f t="shared" ref="C98:E98" si="36">C94-C96-C97-C99</f>
        <v>0</v>
      </c>
      <c r="D98" s="94">
        <f>D94-D96-D97-D99</f>
        <v>0</v>
      </c>
      <c r="E98" s="93">
        <f t="shared" si="36"/>
        <v>0</v>
      </c>
      <c r="F98" s="93">
        <f>SUM(C98:E98)</f>
        <v>0</v>
      </c>
      <c r="G98" s="54"/>
    </row>
    <row r="99" spans="1:10" s="98" customFormat="1" ht="21">
      <c r="A99" s="95"/>
      <c r="B99" s="41" t="s">
        <v>57</v>
      </c>
      <c r="C99" s="89"/>
      <c r="D99" s="96">
        <v>14000</v>
      </c>
      <c r="E99" s="89"/>
      <c r="F99" s="89">
        <f>SUM(C99:E99)</f>
        <v>14000</v>
      </c>
      <c r="G99" s="99"/>
      <c r="H99" s="100"/>
      <c r="I99" s="100"/>
      <c r="J99" s="100"/>
    </row>
    <row r="100" spans="1:10" ht="21" customHeight="1">
      <c r="A100" s="140">
        <v>13</v>
      </c>
      <c r="B100" s="141" t="s">
        <v>30</v>
      </c>
      <c r="C100" s="142">
        <v>0</v>
      </c>
      <c r="D100" s="143">
        <v>78800</v>
      </c>
      <c r="E100" s="142">
        <v>0</v>
      </c>
      <c r="F100" s="152">
        <f t="shared" si="26"/>
        <v>78800</v>
      </c>
      <c r="G100" s="229" t="s">
        <v>97</v>
      </c>
    </row>
    <row r="101" spans="1:10" ht="21">
      <c r="A101" s="66"/>
      <c r="B101" s="126" t="s">
        <v>86</v>
      </c>
      <c r="C101" s="67">
        <f>C102+C103+C106</f>
        <v>0</v>
      </c>
      <c r="D101" s="68">
        <f>D102+D103+D106</f>
        <v>78800</v>
      </c>
      <c r="E101" s="67">
        <f>E102+E103+E106</f>
        <v>0</v>
      </c>
      <c r="F101" s="84">
        <f>SUM(C101:E101)</f>
        <v>78800</v>
      </c>
      <c r="G101" s="230"/>
    </row>
    <row r="102" spans="1:10" ht="21">
      <c r="A102" s="109"/>
      <c r="B102" s="127" t="s">
        <v>54</v>
      </c>
      <c r="C102" s="160"/>
      <c r="D102" s="161">
        <v>33000</v>
      </c>
      <c r="E102" s="160"/>
      <c r="F102" s="160">
        <f t="shared" si="26"/>
        <v>33000</v>
      </c>
      <c r="G102" s="230"/>
    </row>
    <row r="103" spans="1:10" ht="21">
      <c r="A103" s="109"/>
      <c r="B103" s="129" t="s">
        <v>60</v>
      </c>
      <c r="C103" s="160">
        <f>C104+C105</f>
        <v>0</v>
      </c>
      <c r="D103" s="161">
        <f>D104+D105</f>
        <v>45800</v>
      </c>
      <c r="E103" s="160">
        <f>E104+E105</f>
        <v>0</v>
      </c>
      <c r="F103" s="160">
        <f>SUM(C103:E103)</f>
        <v>45800</v>
      </c>
      <c r="G103" s="231"/>
    </row>
    <row r="104" spans="1:10" ht="21" hidden="1">
      <c r="A104" s="69"/>
      <c r="B104" s="34" t="s">
        <v>55</v>
      </c>
      <c r="C104" s="82"/>
      <c r="D104" s="82">
        <v>19800</v>
      </c>
      <c r="E104" s="82"/>
      <c r="F104" s="82">
        <f>SUM(C104:E104)</f>
        <v>19800</v>
      </c>
      <c r="G104" s="54"/>
    </row>
    <row r="105" spans="1:10" s="98" customFormat="1" ht="21" hidden="1">
      <c r="A105" s="95"/>
      <c r="B105" s="34" t="s">
        <v>58</v>
      </c>
      <c r="C105" s="83"/>
      <c r="D105" s="101">
        <v>26000</v>
      </c>
      <c r="E105" s="83"/>
      <c r="F105" s="83">
        <f t="shared" si="26"/>
        <v>26000</v>
      </c>
      <c r="G105" s="97"/>
    </row>
    <row r="106" spans="1:10" ht="21">
      <c r="A106" s="69"/>
      <c r="B106" s="28" t="s">
        <v>63</v>
      </c>
      <c r="C106" s="93">
        <f>C100-C102-C103-C107</f>
        <v>0</v>
      </c>
      <c r="D106" s="102">
        <f>D100-D102-D103-D107</f>
        <v>0</v>
      </c>
      <c r="E106" s="93">
        <f>E100-E102-E103-E107</f>
        <v>0</v>
      </c>
      <c r="F106" s="93">
        <f>SUM(C106:E106)</f>
        <v>0</v>
      </c>
      <c r="G106" s="54"/>
    </row>
    <row r="107" spans="1:10" ht="21">
      <c r="A107" s="69"/>
      <c r="B107" s="41" t="s">
        <v>57</v>
      </c>
      <c r="C107" s="93"/>
      <c r="D107" s="102"/>
      <c r="E107" s="93"/>
      <c r="F107" s="93"/>
      <c r="G107" s="54"/>
    </row>
    <row r="108" spans="1:10" ht="42">
      <c r="A108" s="140">
        <v>14</v>
      </c>
      <c r="B108" s="153" t="s">
        <v>87</v>
      </c>
      <c r="C108" s="152">
        <v>0</v>
      </c>
      <c r="D108" s="143">
        <v>31800</v>
      </c>
      <c r="E108" s="152">
        <v>0</v>
      </c>
      <c r="F108" s="152">
        <f t="shared" si="26"/>
        <v>31800</v>
      </c>
      <c r="G108" s="144"/>
    </row>
    <row r="109" spans="1:10" ht="21">
      <c r="A109" s="66"/>
      <c r="B109" s="126" t="s">
        <v>86</v>
      </c>
      <c r="C109" s="84"/>
      <c r="D109" s="68">
        <f>D110+D111+D112</f>
        <v>31800</v>
      </c>
      <c r="E109" s="84"/>
      <c r="F109" s="84">
        <f>SUM(C109:E109)</f>
        <v>31800</v>
      </c>
      <c r="G109" s="145"/>
    </row>
    <row r="110" spans="1:10" ht="21">
      <c r="A110" s="109"/>
      <c r="B110" s="127" t="s">
        <v>54</v>
      </c>
      <c r="C110" s="160">
        <v>0</v>
      </c>
      <c r="D110" s="161">
        <v>13500</v>
      </c>
      <c r="E110" s="160">
        <v>0</v>
      </c>
      <c r="F110" s="160">
        <f t="shared" si="26"/>
        <v>13500</v>
      </c>
      <c r="G110" s="54"/>
    </row>
    <row r="111" spans="1:10" ht="21">
      <c r="A111" s="109"/>
      <c r="B111" s="26" t="s">
        <v>60</v>
      </c>
      <c r="C111" s="164">
        <v>0</v>
      </c>
      <c r="D111" s="164">
        <v>7900</v>
      </c>
      <c r="E111" s="164">
        <v>0</v>
      </c>
      <c r="F111" s="164">
        <f t="shared" si="26"/>
        <v>7900</v>
      </c>
      <c r="G111" s="54"/>
    </row>
    <row r="112" spans="1:10" s="76" customFormat="1" ht="21">
      <c r="A112" s="71"/>
      <c r="B112" s="28" t="s">
        <v>63</v>
      </c>
      <c r="C112" s="86">
        <f t="shared" ref="C112:E112" si="37">C106-C108-C109-C113</f>
        <v>0</v>
      </c>
      <c r="D112" s="85">
        <f>D108-D110-D111-D113</f>
        <v>10400</v>
      </c>
      <c r="E112" s="85">
        <f t="shared" si="37"/>
        <v>0</v>
      </c>
      <c r="F112" s="85">
        <f>SUM(C112:E112)</f>
        <v>10400</v>
      </c>
      <c r="G112" s="87"/>
    </row>
    <row r="113" spans="1:16" s="76" customFormat="1" ht="21">
      <c r="A113" s="71"/>
      <c r="B113" s="41" t="s">
        <v>57</v>
      </c>
      <c r="C113" s="86"/>
      <c r="D113" s="85"/>
      <c r="E113" s="85"/>
      <c r="F113" s="85"/>
      <c r="G113" s="147"/>
    </row>
    <row r="114" spans="1:16" ht="21" customHeight="1">
      <c r="A114" s="140">
        <v>15</v>
      </c>
      <c r="B114" s="141" t="s">
        <v>29</v>
      </c>
      <c r="C114" s="143">
        <v>684000</v>
      </c>
      <c r="D114" s="142">
        <v>0</v>
      </c>
      <c r="E114" s="142">
        <v>0</v>
      </c>
      <c r="F114" s="152">
        <f t="shared" si="26"/>
        <v>684000</v>
      </c>
      <c r="G114" s="229" t="s">
        <v>85</v>
      </c>
    </row>
    <row r="115" spans="1:16" ht="21">
      <c r="A115" s="66"/>
      <c r="B115" s="126" t="s">
        <v>86</v>
      </c>
      <c r="C115" s="68">
        <f>C116+C117+C118</f>
        <v>529000</v>
      </c>
      <c r="D115" s="146">
        <f t="shared" ref="D115:E115" si="38">D116+D117+D118</f>
        <v>0</v>
      </c>
      <c r="E115" s="67">
        <f t="shared" si="38"/>
        <v>0</v>
      </c>
      <c r="F115" s="84">
        <f>SUM(C115:E115)</f>
        <v>529000</v>
      </c>
      <c r="G115" s="231"/>
    </row>
    <row r="116" spans="1:16" ht="21">
      <c r="A116" s="109"/>
      <c r="B116" s="127" t="s">
        <v>54</v>
      </c>
      <c r="C116" s="160">
        <v>285000</v>
      </c>
      <c r="D116" s="161"/>
      <c r="E116" s="160"/>
      <c r="F116" s="160">
        <f t="shared" si="26"/>
        <v>285000</v>
      </c>
      <c r="G116" s="155"/>
    </row>
    <row r="117" spans="1:16" ht="21">
      <c r="A117" s="109"/>
      <c r="B117" s="26" t="s">
        <v>60</v>
      </c>
      <c r="C117" s="164">
        <v>171000</v>
      </c>
      <c r="D117" s="164"/>
      <c r="E117" s="164"/>
      <c r="F117" s="164">
        <f t="shared" si="26"/>
        <v>171000</v>
      </c>
      <c r="G117" s="54"/>
    </row>
    <row r="118" spans="1:16" ht="21">
      <c r="A118" s="69"/>
      <c r="B118" s="28" t="s">
        <v>63</v>
      </c>
      <c r="C118" s="94">
        <f>C114-C116-C117-C119</f>
        <v>73000</v>
      </c>
      <c r="D118" s="94">
        <f t="shared" ref="D118:E118" si="39">D114-D116-D117-D119</f>
        <v>0</v>
      </c>
      <c r="E118" s="94">
        <f t="shared" si="39"/>
        <v>0</v>
      </c>
      <c r="F118" s="93">
        <f>SUM(C118:E118)</f>
        <v>73000</v>
      </c>
      <c r="G118" s="54"/>
    </row>
    <row r="119" spans="1:16" s="76" customFormat="1" ht="21">
      <c r="A119" s="88"/>
      <c r="B119" s="41" t="s">
        <v>57</v>
      </c>
      <c r="C119" s="96">
        <v>155000</v>
      </c>
      <c r="D119" s="96"/>
      <c r="E119" s="96"/>
      <c r="F119" s="89">
        <f>SUM(C119:E119)</f>
        <v>155000</v>
      </c>
      <c r="G119" s="87"/>
    </row>
    <row r="120" spans="1:16" ht="21">
      <c r="A120" s="140">
        <v>16</v>
      </c>
      <c r="B120" s="141" t="s">
        <v>28</v>
      </c>
      <c r="C120" s="143">
        <v>228000</v>
      </c>
      <c r="D120" s="142">
        <v>0</v>
      </c>
      <c r="E120" s="142">
        <v>0</v>
      </c>
      <c r="F120" s="142">
        <f t="shared" si="26"/>
        <v>228000</v>
      </c>
      <c r="G120" s="144"/>
    </row>
    <row r="121" spans="1:16" ht="21">
      <c r="A121" s="66"/>
      <c r="B121" s="126" t="s">
        <v>86</v>
      </c>
      <c r="C121" s="68">
        <f>C122+C123+C124</f>
        <v>228000</v>
      </c>
      <c r="D121" s="146">
        <f t="shared" ref="D121:E121" si="40">D122+D123+D124</f>
        <v>0</v>
      </c>
      <c r="E121" s="67">
        <f t="shared" si="40"/>
        <v>0</v>
      </c>
      <c r="F121" s="67">
        <f>SUM(C121:E121)</f>
        <v>228000</v>
      </c>
      <c r="G121" s="145"/>
    </row>
    <row r="122" spans="1:16" ht="21">
      <c r="A122" s="109"/>
      <c r="B122" s="127" t="s">
        <v>54</v>
      </c>
      <c r="C122" s="160">
        <v>95000</v>
      </c>
      <c r="D122" s="161"/>
      <c r="E122" s="160"/>
      <c r="F122" s="160">
        <f t="shared" si="26"/>
        <v>95000</v>
      </c>
      <c r="G122" s="54"/>
    </row>
    <row r="123" spans="1:16" ht="21">
      <c r="A123" s="109"/>
      <c r="B123" s="26" t="s">
        <v>60</v>
      </c>
      <c r="C123" s="164">
        <v>57000</v>
      </c>
      <c r="D123" s="164"/>
      <c r="E123" s="164"/>
      <c r="F123" s="164">
        <f t="shared" si="26"/>
        <v>57000</v>
      </c>
      <c r="G123" s="54"/>
      <c r="P123" s="51" t="s">
        <v>64</v>
      </c>
    </row>
    <row r="124" spans="1:16" s="76" customFormat="1" ht="21">
      <c r="A124" s="71"/>
      <c r="B124" s="28" t="s">
        <v>63</v>
      </c>
      <c r="C124" s="86">
        <f>C120-C122-C123-C125</f>
        <v>76000</v>
      </c>
      <c r="D124" s="85">
        <f t="shared" ref="D124:E124" si="41">D120-D122-D123-D125</f>
        <v>0</v>
      </c>
      <c r="E124" s="85">
        <f t="shared" si="41"/>
        <v>0</v>
      </c>
      <c r="F124" s="85">
        <f>SUM(C124:E124)</f>
        <v>76000</v>
      </c>
      <c r="G124" s="87"/>
      <c r="P124" s="103">
        <v>26742.69</v>
      </c>
    </row>
    <row r="125" spans="1:16" s="76" customFormat="1" ht="21">
      <c r="A125" s="71"/>
      <c r="B125" s="41" t="s">
        <v>57</v>
      </c>
      <c r="C125" s="86"/>
      <c r="D125" s="85"/>
      <c r="E125" s="85"/>
      <c r="F125" s="85"/>
      <c r="G125" s="87"/>
      <c r="P125" s="148"/>
    </row>
    <row r="126" spans="1:16" ht="21" customHeight="1">
      <c r="A126" s="140">
        <v>17</v>
      </c>
      <c r="B126" s="141" t="s">
        <v>27</v>
      </c>
      <c r="C126" s="143">
        <v>2790000</v>
      </c>
      <c r="D126" s="142">
        <v>0</v>
      </c>
      <c r="E126" s="142">
        <v>0</v>
      </c>
      <c r="F126" s="152">
        <f t="shared" si="26"/>
        <v>2790000</v>
      </c>
      <c r="G126" s="229" t="s">
        <v>90</v>
      </c>
    </row>
    <row r="127" spans="1:16" ht="21">
      <c r="A127" s="66"/>
      <c r="B127" s="126" t="s">
        <v>86</v>
      </c>
      <c r="C127" s="68">
        <f t="shared" ref="C127:E127" si="42">C128+C129+C130</f>
        <v>2754000</v>
      </c>
      <c r="D127" s="146">
        <f t="shared" si="42"/>
        <v>0</v>
      </c>
      <c r="E127" s="67">
        <f t="shared" si="42"/>
        <v>0</v>
      </c>
      <c r="F127" s="84">
        <f>SUM(C127:E127)</f>
        <v>2754000</v>
      </c>
      <c r="G127" s="231"/>
    </row>
    <row r="128" spans="1:16" ht="21">
      <c r="A128" s="109"/>
      <c r="B128" s="127" t="s">
        <v>54</v>
      </c>
      <c r="C128" s="160">
        <v>1162500</v>
      </c>
      <c r="D128" s="161"/>
      <c r="E128" s="160"/>
      <c r="F128" s="160">
        <f t="shared" si="26"/>
        <v>1162500</v>
      </c>
      <c r="G128" s="172"/>
    </row>
    <row r="129" spans="1:7" ht="21">
      <c r="A129" s="109"/>
      <c r="B129" s="26" t="s">
        <v>60</v>
      </c>
      <c r="C129" s="164">
        <v>697500</v>
      </c>
      <c r="D129" s="164"/>
      <c r="E129" s="164"/>
      <c r="F129" s="164">
        <f t="shared" si="26"/>
        <v>697500</v>
      </c>
      <c r="G129" s="54"/>
    </row>
    <row r="130" spans="1:7" ht="21">
      <c r="A130" s="69"/>
      <c r="B130" s="28" t="s">
        <v>63</v>
      </c>
      <c r="C130" s="94">
        <f>C126-C128-C129-C131</f>
        <v>894000</v>
      </c>
      <c r="D130" s="94">
        <f t="shared" ref="D130:E130" si="43">D126-D128-D129-D131</f>
        <v>0</v>
      </c>
      <c r="E130" s="94">
        <f t="shared" si="43"/>
        <v>0</v>
      </c>
      <c r="F130" s="93">
        <f>SUM(C130:E130)</f>
        <v>894000</v>
      </c>
      <c r="G130" s="54"/>
    </row>
    <row r="131" spans="1:7" s="76" customFormat="1" ht="21">
      <c r="A131" s="88"/>
      <c r="B131" s="41" t="s">
        <v>57</v>
      </c>
      <c r="C131" s="96">
        <v>36000</v>
      </c>
      <c r="D131" s="96"/>
      <c r="E131" s="96"/>
      <c r="F131" s="89">
        <f>SUM(C131:E131)</f>
        <v>36000</v>
      </c>
      <c r="G131" s="87"/>
    </row>
    <row r="132" spans="1:7" ht="21">
      <c r="A132" s="140">
        <v>18</v>
      </c>
      <c r="B132" s="141" t="s">
        <v>26</v>
      </c>
      <c r="C132" s="143">
        <v>225800</v>
      </c>
      <c r="D132" s="142">
        <v>0</v>
      </c>
      <c r="E132" s="142">
        <v>0</v>
      </c>
      <c r="F132" s="152">
        <f t="shared" si="26"/>
        <v>225800</v>
      </c>
      <c r="G132" s="229" t="s">
        <v>81</v>
      </c>
    </row>
    <row r="133" spans="1:7" ht="21">
      <c r="A133" s="66"/>
      <c r="B133" s="126" t="s">
        <v>86</v>
      </c>
      <c r="C133" s="68">
        <f t="shared" ref="C133:E133" si="44">C134+C135+C136</f>
        <v>166600</v>
      </c>
      <c r="D133" s="146">
        <f t="shared" si="44"/>
        <v>0</v>
      </c>
      <c r="E133" s="67">
        <f t="shared" si="44"/>
        <v>0</v>
      </c>
      <c r="F133" s="84">
        <f>SUM(C133:E133)</f>
        <v>166600</v>
      </c>
      <c r="G133" s="231"/>
    </row>
    <row r="134" spans="1:7" ht="21">
      <c r="A134" s="109"/>
      <c r="B134" s="127" t="s">
        <v>54</v>
      </c>
      <c r="C134" s="160">
        <v>94200</v>
      </c>
      <c r="D134" s="161"/>
      <c r="E134" s="160"/>
      <c r="F134" s="160">
        <f t="shared" ref="F134:F199" si="45">SUM(C134:E134)</f>
        <v>94200</v>
      </c>
      <c r="G134" s="54"/>
    </row>
    <row r="135" spans="1:7" ht="21">
      <c r="A135" s="109"/>
      <c r="B135" s="26" t="s">
        <v>60</v>
      </c>
      <c r="C135" s="164">
        <v>56400</v>
      </c>
      <c r="D135" s="164"/>
      <c r="E135" s="164"/>
      <c r="F135" s="164">
        <f t="shared" si="45"/>
        <v>56400</v>
      </c>
      <c r="G135" s="54"/>
    </row>
    <row r="136" spans="1:7" ht="21">
      <c r="A136" s="69"/>
      <c r="B136" s="28" t="s">
        <v>63</v>
      </c>
      <c r="C136" s="94">
        <f>C132-C134-C135-C137</f>
        <v>16000</v>
      </c>
      <c r="D136" s="94">
        <f t="shared" ref="D136:E136" si="46">D132-D134-D135-D137</f>
        <v>0</v>
      </c>
      <c r="E136" s="94">
        <f t="shared" si="46"/>
        <v>0</v>
      </c>
      <c r="F136" s="93">
        <f>SUM(C136:E136)</f>
        <v>16000</v>
      </c>
      <c r="G136" s="54"/>
    </row>
    <row r="137" spans="1:7" s="76" customFormat="1" ht="21">
      <c r="A137" s="88"/>
      <c r="B137" s="41" t="s">
        <v>57</v>
      </c>
      <c r="C137" s="96">
        <v>59200</v>
      </c>
      <c r="D137" s="96"/>
      <c r="E137" s="96"/>
      <c r="F137" s="89">
        <f>SUM(C137:E137)</f>
        <v>59200</v>
      </c>
      <c r="G137" s="87"/>
    </row>
    <row r="138" spans="1:7" ht="21">
      <c r="A138" s="140">
        <v>19</v>
      </c>
      <c r="B138" s="141" t="s">
        <v>25</v>
      </c>
      <c r="C138" s="143">
        <v>200000</v>
      </c>
      <c r="D138" s="142">
        <v>0</v>
      </c>
      <c r="E138" s="142">
        <v>0</v>
      </c>
      <c r="F138" s="142">
        <f t="shared" si="45"/>
        <v>200000</v>
      </c>
      <c r="G138" s="144"/>
    </row>
    <row r="139" spans="1:7" ht="21">
      <c r="A139" s="66"/>
      <c r="B139" s="126" t="s">
        <v>86</v>
      </c>
      <c r="C139" s="68">
        <f t="shared" ref="C139:E139" si="47">C140+C141+C142</f>
        <v>200000</v>
      </c>
      <c r="D139" s="146">
        <f t="shared" si="47"/>
        <v>0</v>
      </c>
      <c r="E139" s="67">
        <f t="shared" si="47"/>
        <v>0</v>
      </c>
      <c r="F139" s="67">
        <f>SUM(C139:E139)</f>
        <v>200000</v>
      </c>
      <c r="G139" s="145"/>
    </row>
    <row r="140" spans="1:7" ht="21">
      <c r="A140" s="109"/>
      <c r="B140" s="127" t="s">
        <v>54</v>
      </c>
      <c r="C140" s="160">
        <v>83500</v>
      </c>
      <c r="D140" s="161"/>
      <c r="E140" s="160"/>
      <c r="F140" s="160">
        <f t="shared" si="45"/>
        <v>83500</v>
      </c>
      <c r="G140" s="54"/>
    </row>
    <row r="141" spans="1:7" ht="21">
      <c r="A141" s="109"/>
      <c r="B141" s="26" t="s">
        <v>60</v>
      </c>
      <c r="C141" s="164">
        <v>50100</v>
      </c>
      <c r="D141" s="164"/>
      <c r="E141" s="164"/>
      <c r="F141" s="164">
        <f t="shared" si="45"/>
        <v>50100</v>
      </c>
      <c r="G141" s="54"/>
    </row>
    <row r="142" spans="1:7" s="76" customFormat="1" ht="21">
      <c r="A142" s="71"/>
      <c r="B142" s="28" t="s">
        <v>63</v>
      </c>
      <c r="C142" s="86">
        <f>C138-C140-C141-C143</f>
        <v>66400</v>
      </c>
      <c r="D142" s="86">
        <f t="shared" ref="D142:E142" si="48">D138-D140-D141-D143</f>
        <v>0</v>
      </c>
      <c r="E142" s="86">
        <f t="shared" si="48"/>
        <v>0</v>
      </c>
      <c r="F142" s="85">
        <f>SUM(C142:E142)</f>
        <v>66400</v>
      </c>
      <c r="G142" s="87"/>
    </row>
    <row r="143" spans="1:7" s="76" customFormat="1" ht="21">
      <c r="A143" s="71"/>
      <c r="B143" s="41" t="s">
        <v>57</v>
      </c>
      <c r="C143" s="86"/>
      <c r="D143" s="86"/>
      <c r="E143" s="86"/>
      <c r="F143" s="85"/>
      <c r="G143" s="87"/>
    </row>
    <row r="144" spans="1:7" ht="21">
      <c r="A144" s="140">
        <v>20</v>
      </c>
      <c r="B144" s="141" t="s">
        <v>24</v>
      </c>
      <c r="C144" s="143">
        <v>132000</v>
      </c>
      <c r="D144" s="142">
        <v>0</v>
      </c>
      <c r="E144" s="142">
        <v>0</v>
      </c>
      <c r="F144" s="142">
        <f t="shared" si="45"/>
        <v>132000</v>
      </c>
      <c r="G144" s="144"/>
    </row>
    <row r="145" spans="1:7" ht="21">
      <c r="A145" s="66"/>
      <c r="B145" s="126" t="s">
        <v>86</v>
      </c>
      <c r="C145" s="68">
        <f t="shared" ref="C145:E145" si="49">C146+C147+C148</f>
        <v>132000</v>
      </c>
      <c r="D145" s="146">
        <f t="shared" si="49"/>
        <v>0</v>
      </c>
      <c r="E145" s="67">
        <f t="shared" si="49"/>
        <v>0</v>
      </c>
      <c r="F145" s="67">
        <f>SUM(C145:E145)</f>
        <v>132000</v>
      </c>
      <c r="G145" s="145"/>
    </row>
    <row r="146" spans="1:7" ht="21">
      <c r="A146" s="109"/>
      <c r="B146" s="127" t="s">
        <v>54</v>
      </c>
      <c r="C146" s="160">
        <v>55000</v>
      </c>
      <c r="D146" s="161"/>
      <c r="E146" s="160"/>
      <c r="F146" s="160">
        <f t="shared" si="45"/>
        <v>55000</v>
      </c>
      <c r="G146" s="54"/>
    </row>
    <row r="147" spans="1:7" ht="21">
      <c r="A147" s="109"/>
      <c r="B147" s="26" t="s">
        <v>60</v>
      </c>
      <c r="C147" s="164">
        <v>33000</v>
      </c>
      <c r="D147" s="164"/>
      <c r="E147" s="164"/>
      <c r="F147" s="164">
        <f t="shared" si="45"/>
        <v>33000</v>
      </c>
      <c r="G147" s="54"/>
    </row>
    <row r="148" spans="1:7" s="76" customFormat="1" ht="21">
      <c r="A148" s="71"/>
      <c r="B148" s="28" t="s">
        <v>63</v>
      </c>
      <c r="C148" s="86">
        <f>C144-C146-C147-C149</f>
        <v>44000</v>
      </c>
      <c r="D148" s="86">
        <f t="shared" ref="D148:E148" si="50">D144-D146-D147-D149</f>
        <v>0</v>
      </c>
      <c r="E148" s="86">
        <f t="shared" si="50"/>
        <v>0</v>
      </c>
      <c r="F148" s="85">
        <f>SUM(C148:E148)</f>
        <v>44000</v>
      </c>
      <c r="G148" s="87"/>
    </row>
    <row r="149" spans="1:7" s="76" customFormat="1" ht="21">
      <c r="A149" s="71"/>
      <c r="B149" s="41" t="s">
        <v>57</v>
      </c>
      <c r="C149" s="86"/>
      <c r="D149" s="86"/>
      <c r="E149" s="86"/>
      <c r="F149" s="85"/>
      <c r="G149" s="87"/>
    </row>
    <row r="150" spans="1:7" ht="21">
      <c r="A150" s="140">
        <v>21</v>
      </c>
      <c r="B150" s="141" t="s">
        <v>23</v>
      </c>
      <c r="C150" s="143">
        <v>132000</v>
      </c>
      <c r="D150" s="142">
        <v>0</v>
      </c>
      <c r="E150" s="142">
        <v>0</v>
      </c>
      <c r="F150" s="142">
        <f t="shared" si="45"/>
        <v>132000</v>
      </c>
      <c r="G150" s="144"/>
    </row>
    <row r="151" spans="1:7" ht="21">
      <c r="A151" s="66"/>
      <c r="B151" s="126" t="s">
        <v>86</v>
      </c>
      <c r="C151" s="68">
        <f t="shared" ref="C151:E151" si="51">C152+C153+C154</f>
        <v>132000</v>
      </c>
      <c r="D151" s="146">
        <f t="shared" si="51"/>
        <v>0</v>
      </c>
      <c r="E151" s="67">
        <f t="shared" si="51"/>
        <v>0</v>
      </c>
      <c r="F151" s="67">
        <f>SUM(C151:E151)</f>
        <v>132000</v>
      </c>
      <c r="G151" s="145"/>
    </row>
    <row r="152" spans="1:7" ht="21">
      <c r="A152" s="109"/>
      <c r="B152" s="127" t="s">
        <v>54</v>
      </c>
      <c r="C152" s="160">
        <v>55000</v>
      </c>
      <c r="D152" s="161"/>
      <c r="E152" s="160"/>
      <c r="F152" s="160">
        <f t="shared" si="45"/>
        <v>55000</v>
      </c>
      <c r="G152" s="54"/>
    </row>
    <row r="153" spans="1:7" ht="21">
      <c r="A153" s="109"/>
      <c r="B153" s="26" t="s">
        <v>60</v>
      </c>
      <c r="C153" s="164">
        <v>33000</v>
      </c>
      <c r="D153" s="164"/>
      <c r="E153" s="164"/>
      <c r="F153" s="164">
        <f t="shared" si="45"/>
        <v>33000</v>
      </c>
      <c r="G153" s="54"/>
    </row>
    <row r="154" spans="1:7" s="76" customFormat="1" ht="21">
      <c r="A154" s="71"/>
      <c r="B154" s="28" t="s">
        <v>63</v>
      </c>
      <c r="C154" s="86">
        <f>C150-C152-C153-C155</f>
        <v>44000</v>
      </c>
      <c r="D154" s="86">
        <f t="shared" ref="D154:E154" si="52">D150-D152-D153-D155</f>
        <v>0</v>
      </c>
      <c r="E154" s="86">
        <f t="shared" si="52"/>
        <v>0</v>
      </c>
      <c r="F154" s="85">
        <f>SUM(C154:E154)</f>
        <v>44000</v>
      </c>
      <c r="G154" s="87"/>
    </row>
    <row r="155" spans="1:7" s="76" customFormat="1" ht="21">
      <c r="A155" s="71"/>
      <c r="B155" s="41" t="s">
        <v>57</v>
      </c>
      <c r="C155" s="86"/>
      <c r="D155" s="86"/>
      <c r="E155" s="86"/>
      <c r="F155" s="85"/>
      <c r="G155" s="87"/>
    </row>
    <row r="156" spans="1:7" ht="21" customHeight="1">
      <c r="A156" s="140">
        <v>22</v>
      </c>
      <c r="B156" s="141" t="s">
        <v>22</v>
      </c>
      <c r="C156" s="143">
        <v>1070000</v>
      </c>
      <c r="D156" s="142">
        <v>0</v>
      </c>
      <c r="E156" s="142">
        <v>0</v>
      </c>
      <c r="F156" s="152">
        <f t="shared" si="45"/>
        <v>1070000</v>
      </c>
      <c r="G156" s="232" t="s">
        <v>88</v>
      </c>
    </row>
    <row r="157" spans="1:7" ht="21">
      <c r="A157" s="66"/>
      <c r="B157" s="126" t="s">
        <v>86</v>
      </c>
      <c r="C157" s="68">
        <f t="shared" ref="C157:E157" si="53">C158+C159+C160</f>
        <v>807300</v>
      </c>
      <c r="D157" s="146">
        <f t="shared" si="53"/>
        <v>0</v>
      </c>
      <c r="E157" s="67">
        <f t="shared" si="53"/>
        <v>0</v>
      </c>
      <c r="F157" s="84">
        <f>SUM(C157:E157)</f>
        <v>807300</v>
      </c>
      <c r="G157" s="232"/>
    </row>
    <row r="158" spans="1:7" ht="21">
      <c r="A158" s="109"/>
      <c r="B158" s="127" t="s">
        <v>54</v>
      </c>
      <c r="C158" s="160">
        <v>446000</v>
      </c>
      <c r="D158" s="161"/>
      <c r="E158" s="160"/>
      <c r="F158" s="160">
        <f t="shared" si="45"/>
        <v>446000</v>
      </c>
      <c r="G158" s="155"/>
    </row>
    <row r="159" spans="1:7" ht="21">
      <c r="A159" s="109"/>
      <c r="B159" s="26" t="s">
        <v>60</v>
      </c>
      <c r="C159" s="164">
        <v>267600</v>
      </c>
      <c r="D159" s="164"/>
      <c r="E159" s="164"/>
      <c r="F159" s="164">
        <f t="shared" si="45"/>
        <v>267600</v>
      </c>
      <c r="G159" s="54"/>
    </row>
    <row r="160" spans="1:7" ht="21">
      <c r="A160" s="69"/>
      <c r="B160" s="28" t="s">
        <v>63</v>
      </c>
      <c r="C160" s="94">
        <f>C156-C158-C159-C161</f>
        <v>93700</v>
      </c>
      <c r="D160" s="94">
        <f t="shared" ref="D160:E160" si="54">D156-D158-D159-D161</f>
        <v>0</v>
      </c>
      <c r="E160" s="94">
        <f t="shared" si="54"/>
        <v>0</v>
      </c>
      <c r="F160" s="93">
        <f>SUM(C160:E160)</f>
        <v>93700</v>
      </c>
      <c r="G160" s="54"/>
    </row>
    <row r="161" spans="1:10" s="76" customFormat="1" ht="21">
      <c r="A161" s="88"/>
      <c r="B161" s="41" t="s">
        <v>57</v>
      </c>
      <c r="C161" s="96">
        <v>262700</v>
      </c>
      <c r="D161" s="96"/>
      <c r="E161" s="96"/>
      <c r="F161" s="89">
        <f>SUM(C161:E161)</f>
        <v>262700</v>
      </c>
      <c r="G161" s="104"/>
      <c r="H161" s="105"/>
      <c r="I161" s="105"/>
      <c r="J161" s="105"/>
    </row>
    <row r="162" spans="1:10" ht="42.75" customHeight="1">
      <c r="A162" s="140">
        <v>23</v>
      </c>
      <c r="B162" s="141" t="s">
        <v>21</v>
      </c>
      <c r="C162" s="143">
        <v>44000</v>
      </c>
      <c r="D162" s="142">
        <v>0</v>
      </c>
      <c r="E162" s="142">
        <v>0</v>
      </c>
      <c r="F162" s="152">
        <f t="shared" si="45"/>
        <v>44000</v>
      </c>
      <c r="G162" s="228" t="s">
        <v>98</v>
      </c>
    </row>
    <row r="163" spans="1:10" ht="21">
      <c r="A163" s="66"/>
      <c r="B163" s="126" t="s">
        <v>86</v>
      </c>
      <c r="C163" s="68">
        <f t="shared" ref="C163:E163" si="55">C164+C165+C166</f>
        <v>37600</v>
      </c>
      <c r="D163" s="146">
        <f t="shared" si="55"/>
        <v>0</v>
      </c>
      <c r="E163" s="67">
        <f t="shared" si="55"/>
        <v>0</v>
      </c>
      <c r="F163" s="84">
        <f>SUM(C163:E163)</f>
        <v>37600</v>
      </c>
      <c r="G163" s="121"/>
    </row>
    <row r="164" spans="1:10" ht="21">
      <c r="A164" s="109"/>
      <c r="B164" s="127" t="s">
        <v>54</v>
      </c>
      <c r="C164" s="160">
        <v>18500</v>
      </c>
      <c r="D164" s="161"/>
      <c r="E164" s="160"/>
      <c r="F164" s="160">
        <f t="shared" si="45"/>
        <v>18500</v>
      </c>
      <c r="G164" s="54"/>
    </row>
    <row r="165" spans="1:10" ht="21">
      <c r="A165" s="109"/>
      <c r="B165" s="26" t="s">
        <v>60</v>
      </c>
      <c r="C165" s="164">
        <v>11100</v>
      </c>
      <c r="D165" s="164"/>
      <c r="E165" s="164"/>
      <c r="F165" s="164">
        <f t="shared" si="45"/>
        <v>11100</v>
      </c>
      <c r="G165" s="54"/>
    </row>
    <row r="166" spans="1:10" ht="21">
      <c r="A166" s="69"/>
      <c r="B166" s="28" t="s">
        <v>63</v>
      </c>
      <c r="C166" s="94">
        <f>C162-C164-C165-C167</f>
        <v>8000</v>
      </c>
      <c r="D166" s="94">
        <f t="shared" ref="D166:E166" si="56">D162-D164-D165-D167</f>
        <v>0</v>
      </c>
      <c r="E166" s="94">
        <f t="shared" si="56"/>
        <v>0</v>
      </c>
      <c r="F166" s="93">
        <f>SUM(C166:E166)</f>
        <v>8000</v>
      </c>
      <c r="G166" s="54"/>
    </row>
    <row r="167" spans="1:10" s="76" customFormat="1" ht="21">
      <c r="A167" s="88"/>
      <c r="B167" s="41" t="s">
        <v>57</v>
      </c>
      <c r="C167" s="96">
        <v>6400</v>
      </c>
      <c r="D167" s="96"/>
      <c r="E167" s="96"/>
      <c r="F167" s="89">
        <f>SUM(C167:E167)</f>
        <v>6400</v>
      </c>
      <c r="G167" s="104"/>
      <c r="H167" s="105"/>
      <c r="I167" s="105"/>
      <c r="J167" s="105"/>
    </row>
    <row r="168" spans="1:10" ht="21">
      <c r="A168" s="140">
        <v>24</v>
      </c>
      <c r="B168" s="141" t="s">
        <v>20</v>
      </c>
      <c r="C168" s="143">
        <v>130000</v>
      </c>
      <c r="D168" s="142">
        <v>0</v>
      </c>
      <c r="E168" s="142">
        <v>0</v>
      </c>
      <c r="F168" s="142">
        <f t="shared" si="45"/>
        <v>130000</v>
      </c>
      <c r="G168" s="144"/>
    </row>
    <row r="169" spans="1:10" ht="21">
      <c r="A169" s="66"/>
      <c r="B169" s="126" t="s">
        <v>86</v>
      </c>
      <c r="C169" s="68">
        <f t="shared" ref="C169:E169" si="57">C170+C171+C172</f>
        <v>130000</v>
      </c>
      <c r="D169" s="146">
        <f t="shared" si="57"/>
        <v>0</v>
      </c>
      <c r="E169" s="67">
        <f t="shared" si="57"/>
        <v>0</v>
      </c>
      <c r="F169" s="67">
        <f>SUM(C169:E169)</f>
        <v>130000</v>
      </c>
      <c r="G169" s="145"/>
    </row>
    <row r="170" spans="1:10" ht="21">
      <c r="A170" s="109"/>
      <c r="B170" s="127" t="s">
        <v>54</v>
      </c>
      <c r="C170" s="160">
        <v>54400</v>
      </c>
      <c r="D170" s="161"/>
      <c r="E170" s="160"/>
      <c r="F170" s="160">
        <f t="shared" si="45"/>
        <v>54400</v>
      </c>
      <c r="G170" s="54"/>
    </row>
    <row r="171" spans="1:10" ht="21">
      <c r="A171" s="109"/>
      <c r="B171" s="26" t="s">
        <v>60</v>
      </c>
      <c r="C171" s="164">
        <v>32400</v>
      </c>
      <c r="D171" s="164"/>
      <c r="E171" s="164"/>
      <c r="F171" s="164">
        <f t="shared" si="45"/>
        <v>32400</v>
      </c>
      <c r="G171" s="54"/>
    </row>
    <row r="172" spans="1:10" s="76" customFormat="1" ht="21">
      <c r="A172" s="71"/>
      <c r="B172" s="28" t="s">
        <v>63</v>
      </c>
      <c r="C172" s="86">
        <f>C168-C170-C171-C173</f>
        <v>43200</v>
      </c>
      <c r="D172" s="86">
        <f t="shared" ref="D172:E172" si="58">D168-D170-D171-D173</f>
        <v>0</v>
      </c>
      <c r="E172" s="86">
        <f t="shared" si="58"/>
        <v>0</v>
      </c>
      <c r="F172" s="85">
        <f>SUM(C172:E172)</f>
        <v>43200</v>
      </c>
      <c r="G172" s="104"/>
      <c r="H172" s="105"/>
      <c r="I172" s="105"/>
      <c r="J172" s="105"/>
    </row>
    <row r="173" spans="1:10" s="76" customFormat="1" ht="21">
      <c r="A173" s="71"/>
      <c r="B173" s="41" t="s">
        <v>57</v>
      </c>
      <c r="C173" s="86"/>
      <c r="D173" s="86"/>
      <c r="E173" s="86"/>
      <c r="F173" s="85"/>
      <c r="G173" s="149"/>
      <c r="H173" s="105"/>
      <c r="I173" s="105"/>
      <c r="J173" s="105"/>
    </row>
    <row r="174" spans="1:10" ht="21" customHeight="1">
      <c r="A174" s="140">
        <v>25</v>
      </c>
      <c r="B174" s="141" t="s">
        <v>19</v>
      </c>
      <c r="C174" s="143">
        <v>1298500</v>
      </c>
      <c r="D174" s="152">
        <v>0</v>
      </c>
      <c r="E174" s="152">
        <v>0</v>
      </c>
      <c r="F174" s="152">
        <f>SUM(C174:E174)</f>
        <v>1298500</v>
      </c>
      <c r="G174" s="229" t="s">
        <v>82</v>
      </c>
    </row>
    <row r="175" spans="1:10" ht="21" customHeight="1">
      <c r="A175" s="66"/>
      <c r="B175" s="126" t="s">
        <v>86</v>
      </c>
      <c r="C175" s="68">
        <f t="shared" ref="C175:E175" si="59">C176+C177+C178</f>
        <v>541100</v>
      </c>
      <c r="D175" s="68">
        <f t="shared" si="59"/>
        <v>0</v>
      </c>
      <c r="E175" s="84">
        <f t="shared" si="59"/>
        <v>0</v>
      </c>
      <c r="F175" s="84">
        <f>SUM(C175:E175)</f>
        <v>541100</v>
      </c>
      <c r="G175" s="231"/>
    </row>
    <row r="176" spans="1:10" ht="21">
      <c r="A176" s="109"/>
      <c r="B176" s="127" t="s">
        <v>54</v>
      </c>
      <c r="C176" s="160">
        <v>541100</v>
      </c>
      <c r="D176" s="161"/>
      <c r="E176" s="160"/>
      <c r="F176" s="160">
        <f t="shared" si="45"/>
        <v>541100</v>
      </c>
      <c r="G176" s="155"/>
    </row>
    <row r="177" spans="1:7" ht="21">
      <c r="A177" s="109"/>
      <c r="B177" s="26" t="s">
        <v>60</v>
      </c>
      <c r="C177" s="164"/>
      <c r="D177" s="164"/>
      <c r="E177" s="164"/>
      <c r="F177" s="164">
        <f>SUM(C177:E177)</f>
        <v>0</v>
      </c>
      <c r="G177" s="155"/>
    </row>
    <row r="178" spans="1:7" ht="21">
      <c r="A178" s="69"/>
      <c r="B178" s="28" t="s">
        <v>63</v>
      </c>
      <c r="C178" s="82">
        <f>C174-C176-C177-C179</f>
        <v>0</v>
      </c>
      <c r="D178" s="82">
        <f t="shared" ref="D178:E178" si="60">D174-D176-D177-D179</f>
        <v>0</v>
      </c>
      <c r="E178" s="82">
        <f t="shared" si="60"/>
        <v>0</v>
      </c>
      <c r="F178" s="82">
        <f>SUM(C178:E178)</f>
        <v>0</v>
      </c>
      <c r="G178" s="54"/>
    </row>
    <row r="179" spans="1:7" s="76" customFormat="1" ht="21">
      <c r="A179" s="71"/>
      <c r="B179" s="41" t="s">
        <v>57</v>
      </c>
      <c r="C179" s="89">
        <v>757400</v>
      </c>
      <c r="D179" s="89"/>
      <c r="E179" s="89"/>
      <c r="F179" s="89">
        <f>SUM(C179:E179)</f>
        <v>757400</v>
      </c>
      <c r="G179" s="87"/>
    </row>
    <row r="180" spans="1:7" ht="21" customHeight="1">
      <c r="A180" s="140">
        <v>26</v>
      </c>
      <c r="B180" s="141" t="s">
        <v>18</v>
      </c>
      <c r="C180" s="152">
        <v>250000</v>
      </c>
      <c r="D180" s="152">
        <v>0</v>
      </c>
      <c r="E180" s="152">
        <v>0</v>
      </c>
      <c r="F180" s="152">
        <f t="shared" si="45"/>
        <v>250000</v>
      </c>
      <c r="G180" s="229" t="s">
        <v>78</v>
      </c>
    </row>
    <row r="181" spans="1:7" ht="21">
      <c r="A181" s="66"/>
      <c r="B181" s="126" t="s">
        <v>86</v>
      </c>
      <c r="C181" s="84">
        <f>C182+C185+C188</f>
        <v>250000</v>
      </c>
      <c r="D181" s="84">
        <f t="shared" ref="D181:E181" si="61">D182+D185+D188</f>
        <v>0</v>
      </c>
      <c r="E181" s="84">
        <f t="shared" si="61"/>
        <v>0</v>
      </c>
      <c r="F181" s="84">
        <f>SUM(C181:E181)</f>
        <v>250000</v>
      </c>
      <c r="G181" s="230"/>
    </row>
    <row r="182" spans="1:7" ht="21">
      <c r="A182" s="106"/>
      <c r="B182" s="165" t="s">
        <v>54</v>
      </c>
      <c r="C182" s="166">
        <f>C183+C184</f>
        <v>166670.96</v>
      </c>
      <c r="D182" s="166">
        <f t="shared" ref="D182:E182" si="62">D183+D184</f>
        <v>0</v>
      </c>
      <c r="E182" s="166">
        <f t="shared" si="62"/>
        <v>0</v>
      </c>
      <c r="F182" s="167">
        <f t="shared" si="45"/>
        <v>166670.96</v>
      </c>
      <c r="G182" s="230"/>
    </row>
    <row r="183" spans="1:7" ht="21" hidden="1">
      <c r="A183" s="69"/>
      <c r="B183" s="27" t="s">
        <v>1</v>
      </c>
      <c r="C183" s="70">
        <v>104400</v>
      </c>
      <c r="D183" s="158">
        <v>0</v>
      </c>
      <c r="E183" s="157">
        <v>0</v>
      </c>
      <c r="F183" s="70">
        <f t="shared" si="45"/>
        <v>104400</v>
      </c>
      <c r="G183" s="230"/>
    </row>
    <row r="184" spans="1:7" ht="21" hidden="1">
      <c r="A184" s="69"/>
      <c r="B184" s="27" t="s">
        <v>53</v>
      </c>
      <c r="C184" s="157">
        <v>62270.96</v>
      </c>
      <c r="D184" s="158">
        <v>0</v>
      </c>
      <c r="E184" s="157">
        <v>0</v>
      </c>
      <c r="F184" s="157">
        <f>SUM(C184:E184)</f>
        <v>62270.96</v>
      </c>
      <c r="G184" s="231"/>
    </row>
    <row r="185" spans="1:7" ht="21">
      <c r="A185" s="109"/>
      <c r="B185" s="127" t="s">
        <v>60</v>
      </c>
      <c r="C185" s="167">
        <f>C186+C187</f>
        <v>83329.039999999994</v>
      </c>
      <c r="D185" s="167">
        <f t="shared" ref="D185:E185" si="63">D186+D187</f>
        <v>0</v>
      </c>
      <c r="E185" s="167">
        <f t="shared" si="63"/>
        <v>0</v>
      </c>
      <c r="F185" s="167">
        <f>SUM(C185:E185)</f>
        <v>83329.039999999994</v>
      </c>
      <c r="G185" s="87"/>
    </row>
    <row r="186" spans="1:7" ht="21" hidden="1">
      <c r="A186" s="69"/>
      <c r="B186" s="34" t="s">
        <v>55</v>
      </c>
      <c r="C186" s="70">
        <v>200</v>
      </c>
      <c r="D186" s="157"/>
      <c r="E186" s="157"/>
      <c r="F186" s="70">
        <f>SUM(C186:E186)</f>
        <v>200</v>
      </c>
      <c r="G186" s="87"/>
    </row>
    <row r="187" spans="1:7" ht="21" hidden="1">
      <c r="A187" s="69"/>
      <c r="B187" s="34" t="s">
        <v>58</v>
      </c>
      <c r="C187" s="159">
        <v>83129.039999999994</v>
      </c>
      <c r="D187" s="159"/>
      <c r="E187" s="159"/>
      <c r="F187" s="157">
        <f>SUM(C187:E187)</f>
        <v>83129.039999999994</v>
      </c>
      <c r="G187" s="54"/>
    </row>
    <row r="188" spans="1:7" s="76" customFormat="1" ht="21">
      <c r="A188" s="71"/>
      <c r="B188" s="28" t="s">
        <v>63</v>
      </c>
      <c r="C188" s="107">
        <v>0</v>
      </c>
      <c r="D188" s="107">
        <f>D180-D182-D186</f>
        <v>0</v>
      </c>
      <c r="E188" s="107">
        <f t="shared" ref="E188" si="64">E180-E182-E186</f>
        <v>0</v>
      </c>
      <c r="F188" s="108">
        <v>0</v>
      </c>
      <c r="G188" s="87"/>
    </row>
    <row r="189" spans="1:7" s="76" customFormat="1" ht="21">
      <c r="A189" s="71"/>
      <c r="B189" s="41" t="s">
        <v>57</v>
      </c>
      <c r="C189" s="107"/>
      <c r="D189" s="73"/>
      <c r="E189" s="73"/>
      <c r="F189" s="108"/>
      <c r="G189" s="147"/>
    </row>
    <row r="190" spans="1:7" ht="21" customHeight="1">
      <c r="A190" s="140">
        <v>27</v>
      </c>
      <c r="B190" s="141" t="s">
        <v>17</v>
      </c>
      <c r="C190" s="143">
        <v>220000</v>
      </c>
      <c r="D190" s="142">
        <v>0</v>
      </c>
      <c r="E190" s="142">
        <v>0</v>
      </c>
      <c r="F190" s="152">
        <f t="shared" si="45"/>
        <v>220000</v>
      </c>
      <c r="G190" s="229" t="s">
        <v>83</v>
      </c>
    </row>
    <row r="191" spans="1:7" ht="21">
      <c r="A191" s="66"/>
      <c r="B191" s="126" t="s">
        <v>86</v>
      </c>
      <c r="C191" s="68">
        <f t="shared" ref="C191" si="65">C192+C193+C194</f>
        <v>201800</v>
      </c>
      <c r="D191" s="146">
        <f t="shared" ref="D191" si="66">D192+D193+D194</f>
        <v>0</v>
      </c>
      <c r="E191" s="67">
        <f t="shared" ref="E191" si="67">E192+E193+E194</f>
        <v>0</v>
      </c>
      <c r="F191" s="84">
        <f>SUM(C191:E191)</f>
        <v>201800</v>
      </c>
      <c r="G191" s="231"/>
    </row>
    <row r="192" spans="1:7" s="111" customFormat="1" ht="21">
      <c r="A192" s="109"/>
      <c r="B192" s="127" t="s">
        <v>54</v>
      </c>
      <c r="C192" s="160">
        <v>91900</v>
      </c>
      <c r="D192" s="161">
        <v>0</v>
      </c>
      <c r="E192" s="160">
        <v>0</v>
      </c>
      <c r="F192" s="160">
        <f t="shared" si="45"/>
        <v>91900</v>
      </c>
      <c r="G192" s="155"/>
    </row>
    <row r="193" spans="1:15" s="111" customFormat="1" ht="21">
      <c r="A193" s="109"/>
      <c r="B193" s="26" t="s">
        <v>60</v>
      </c>
      <c r="C193" s="160">
        <v>54900</v>
      </c>
      <c r="D193" s="160"/>
      <c r="E193" s="160"/>
      <c r="F193" s="160">
        <f t="shared" si="45"/>
        <v>54900</v>
      </c>
      <c r="G193" s="110"/>
    </row>
    <row r="194" spans="1:15" s="111" customFormat="1" ht="21">
      <c r="A194" s="109"/>
      <c r="B194" s="28" t="s">
        <v>63</v>
      </c>
      <c r="C194" s="112">
        <f>C190-C192-C193-C195</f>
        <v>55000</v>
      </c>
      <c r="D194" s="112">
        <f t="shared" ref="D194:E194" si="68">D190-D192-D193-D195</f>
        <v>0</v>
      </c>
      <c r="E194" s="112">
        <f t="shared" si="68"/>
        <v>0</v>
      </c>
      <c r="F194" s="112">
        <f>SUM(C194:E194)</f>
        <v>55000</v>
      </c>
      <c r="G194" s="110"/>
    </row>
    <row r="195" spans="1:15" s="116" customFormat="1" ht="21">
      <c r="A195" s="113"/>
      <c r="B195" s="41" t="s">
        <v>57</v>
      </c>
      <c r="C195" s="114">
        <v>18200</v>
      </c>
      <c r="D195" s="114"/>
      <c r="E195" s="114"/>
      <c r="F195" s="114">
        <f>SUM(C195:E195)</f>
        <v>18200</v>
      </c>
      <c r="G195" s="115"/>
    </row>
    <row r="196" spans="1:15" ht="21">
      <c r="A196" s="140">
        <v>28</v>
      </c>
      <c r="B196" s="141" t="s">
        <v>16</v>
      </c>
      <c r="C196" s="152">
        <v>2198000</v>
      </c>
      <c r="D196" s="142">
        <v>0</v>
      </c>
      <c r="E196" s="142">
        <v>0</v>
      </c>
      <c r="F196" s="142">
        <f t="shared" si="45"/>
        <v>2198000</v>
      </c>
      <c r="G196" s="144"/>
      <c r="H196" s="154"/>
      <c r="I196" s="154"/>
      <c r="J196" s="154"/>
    </row>
    <row r="197" spans="1:15" ht="21">
      <c r="A197" s="66"/>
      <c r="B197" s="126" t="s">
        <v>86</v>
      </c>
      <c r="C197" s="84">
        <f t="shared" ref="C197" si="69">C198+C199+C200</f>
        <v>2198000</v>
      </c>
      <c r="D197" s="146">
        <f t="shared" ref="D197" si="70">D198+D199+D200</f>
        <v>0</v>
      </c>
      <c r="E197" s="67">
        <f t="shared" ref="E197" si="71">E198+E199+E200</f>
        <v>0</v>
      </c>
      <c r="F197" s="67">
        <f>SUM(C197:E197)</f>
        <v>2198000</v>
      </c>
      <c r="G197" s="145"/>
    </row>
    <row r="198" spans="1:15" ht="21">
      <c r="A198" s="106"/>
      <c r="B198" s="127" t="s">
        <v>54</v>
      </c>
      <c r="C198" s="160">
        <v>1099200</v>
      </c>
      <c r="D198" s="161">
        <v>0</v>
      </c>
      <c r="E198" s="160">
        <v>0</v>
      </c>
      <c r="F198" s="160">
        <f t="shared" si="45"/>
        <v>1099200</v>
      </c>
      <c r="G198" s="54"/>
    </row>
    <row r="199" spans="1:15" ht="21">
      <c r="A199" s="117"/>
      <c r="B199" s="26" t="s">
        <v>60</v>
      </c>
      <c r="C199" s="160">
        <v>1098800</v>
      </c>
      <c r="D199" s="160"/>
      <c r="E199" s="160"/>
      <c r="F199" s="160">
        <f t="shared" si="45"/>
        <v>1098800</v>
      </c>
      <c r="G199" s="54"/>
    </row>
    <row r="200" spans="1:15" ht="21">
      <c r="A200" s="117"/>
      <c r="B200" s="28" t="s">
        <v>63</v>
      </c>
      <c r="C200" s="112">
        <f>C196-C198-C199-C201</f>
        <v>0</v>
      </c>
      <c r="D200" s="112">
        <f t="shared" ref="D200:E200" si="72">D196-D198-D199-D201</f>
        <v>0</v>
      </c>
      <c r="E200" s="112">
        <f t="shared" si="72"/>
        <v>0</v>
      </c>
      <c r="F200" s="112">
        <f>SUM(C200:E200)</f>
        <v>0</v>
      </c>
      <c r="G200" s="54"/>
    </row>
    <row r="201" spans="1:15" ht="21">
      <c r="A201" s="117"/>
      <c r="B201" s="41" t="s">
        <v>57</v>
      </c>
      <c r="C201" s="112"/>
      <c r="D201" s="112"/>
      <c r="E201" s="112"/>
      <c r="F201" s="112"/>
      <c r="G201" s="54"/>
    </row>
    <row r="202" spans="1:15" ht="21">
      <c r="A202" s="140">
        <v>29</v>
      </c>
      <c r="B202" s="141" t="s">
        <v>15</v>
      </c>
      <c r="C202" s="142">
        <v>9000000</v>
      </c>
      <c r="D202" s="142">
        <v>0</v>
      </c>
      <c r="E202" s="142">
        <v>0</v>
      </c>
      <c r="F202" s="142">
        <f t="shared" ref="F202:F264" si="73">SUM(C202:E202)</f>
        <v>9000000</v>
      </c>
      <c r="G202" s="144"/>
    </row>
    <row r="203" spans="1:15" ht="21">
      <c r="A203" s="66"/>
      <c r="B203" s="126" t="s">
        <v>86</v>
      </c>
      <c r="C203" s="67">
        <f t="shared" ref="C203" si="74">C204+C205+C206</f>
        <v>9000000</v>
      </c>
      <c r="D203" s="146">
        <f t="shared" ref="D203" si="75">D204+D205+D206</f>
        <v>0</v>
      </c>
      <c r="E203" s="67">
        <f t="shared" ref="E203" si="76">E204+E205+E206</f>
        <v>0</v>
      </c>
      <c r="F203" s="67">
        <f>SUM(C203:E203)</f>
        <v>9000000</v>
      </c>
      <c r="G203" s="145"/>
    </row>
    <row r="204" spans="1:15" ht="21">
      <c r="A204" s="109"/>
      <c r="B204" s="127" t="s">
        <v>54</v>
      </c>
      <c r="C204" s="160">
        <v>4000000</v>
      </c>
      <c r="D204" s="161">
        <v>0</v>
      </c>
      <c r="E204" s="160">
        <v>0</v>
      </c>
      <c r="F204" s="160">
        <f t="shared" si="73"/>
        <v>4000000</v>
      </c>
      <c r="G204" s="54"/>
    </row>
    <row r="205" spans="1:15" ht="21">
      <c r="A205" s="109"/>
      <c r="B205" s="26" t="s">
        <v>60</v>
      </c>
      <c r="C205" s="160">
        <v>2000000</v>
      </c>
      <c r="D205" s="160"/>
      <c r="E205" s="160"/>
      <c r="F205" s="160">
        <f t="shared" si="73"/>
        <v>2000000</v>
      </c>
      <c r="G205" s="54"/>
    </row>
    <row r="206" spans="1:15" s="76" customFormat="1" ht="21">
      <c r="A206" s="71"/>
      <c r="B206" s="28" t="s">
        <v>63</v>
      </c>
      <c r="C206" s="72">
        <f>C202-C204-C205-C207</f>
        <v>3000000</v>
      </c>
      <c r="D206" s="72">
        <f t="shared" ref="D206:E206" si="77">D202-D204-D205-D207</f>
        <v>0</v>
      </c>
      <c r="E206" s="72">
        <f t="shared" si="77"/>
        <v>0</v>
      </c>
      <c r="F206" s="72">
        <f>SUM(C206:E206)</f>
        <v>3000000</v>
      </c>
      <c r="G206" s="118"/>
      <c r="H206" s="119"/>
      <c r="I206" s="119"/>
      <c r="J206" s="119"/>
      <c r="K206" s="119"/>
      <c r="L206" s="119"/>
      <c r="M206" s="119"/>
      <c r="N206" s="119"/>
      <c r="O206" s="119"/>
    </row>
    <row r="207" spans="1:15" s="76" customFormat="1" ht="21">
      <c r="A207" s="71"/>
      <c r="B207" s="41" t="s">
        <v>57</v>
      </c>
      <c r="C207" s="72"/>
      <c r="D207" s="72"/>
      <c r="E207" s="72"/>
      <c r="F207" s="72"/>
      <c r="G207" s="118"/>
      <c r="H207" s="119"/>
      <c r="I207" s="119"/>
      <c r="J207" s="119"/>
      <c r="K207" s="119"/>
      <c r="L207" s="119"/>
      <c r="M207" s="119"/>
      <c r="N207" s="119"/>
      <c r="O207" s="119"/>
    </row>
    <row r="208" spans="1:15" ht="21">
      <c r="A208" s="140">
        <v>30</v>
      </c>
      <c r="B208" s="141" t="s">
        <v>14</v>
      </c>
      <c r="C208" s="142">
        <v>9000000</v>
      </c>
      <c r="D208" s="142">
        <v>0</v>
      </c>
      <c r="E208" s="142">
        <v>0</v>
      </c>
      <c r="F208" s="142">
        <f t="shared" si="73"/>
        <v>9000000</v>
      </c>
      <c r="G208" s="144"/>
    </row>
    <row r="209" spans="1:7" ht="21">
      <c r="A209" s="66"/>
      <c r="B209" s="126" t="s">
        <v>86</v>
      </c>
      <c r="C209" s="67">
        <f t="shared" ref="C209" si="78">C210+C211+C212</f>
        <v>9000000</v>
      </c>
      <c r="D209" s="146">
        <f t="shared" ref="D209" si="79">D210+D211+D212</f>
        <v>0</v>
      </c>
      <c r="E209" s="67">
        <f t="shared" ref="E209" si="80">E210+E211+E212</f>
        <v>0</v>
      </c>
      <c r="F209" s="67">
        <f>SUM(C209:E209)</f>
        <v>9000000</v>
      </c>
      <c r="G209" s="145"/>
    </row>
    <row r="210" spans="1:7" ht="21">
      <c r="A210" s="109"/>
      <c r="B210" s="127" t="s">
        <v>54</v>
      </c>
      <c r="C210" s="160">
        <v>4000000</v>
      </c>
      <c r="D210" s="161">
        <v>0</v>
      </c>
      <c r="E210" s="160">
        <v>0</v>
      </c>
      <c r="F210" s="160">
        <f t="shared" si="73"/>
        <v>4000000</v>
      </c>
      <c r="G210" s="54"/>
    </row>
    <row r="211" spans="1:7" ht="21">
      <c r="A211" s="109"/>
      <c r="B211" s="26" t="s">
        <v>60</v>
      </c>
      <c r="C211" s="160">
        <v>2000000</v>
      </c>
      <c r="D211" s="160"/>
      <c r="E211" s="160"/>
      <c r="F211" s="160">
        <f t="shared" si="73"/>
        <v>2000000</v>
      </c>
      <c r="G211" s="54"/>
    </row>
    <row r="212" spans="1:7" s="76" customFormat="1" ht="21">
      <c r="A212" s="71"/>
      <c r="B212" s="28" t="s">
        <v>63</v>
      </c>
      <c r="C212" s="72">
        <f>C208-C210-C211-C213</f>
        <v>3000000</v>
      </c>
      <c r="D212" s="72">
        <f t="shared" ref="D212:E212" si="81">D208-D210-D211-D213</f>
        <v>0</v>
      </c>
      <c r="E212" s="72">
        <f t="shared" si="81"/>
        <v>0</v>
      </c>
      <c r="F212" s="72">
        <f>SUM(C212:E212)</f>
        <v>3000000</v>
      </c>
      <c r="G212" s="87"/>
    </row>
    <row r="213" spans="1:7" s="76" customFormat="1" ht="21">
      <c r="A213" s="71"/>
      <c r="B213" s="41" t="s">
        <v>57</v>
      </c>
      <c r="C213" s="72"/>
      <c r="D213" s="72"/>
      <c r="E213" s="72"/>
      <c r="F213" s="72"/>
      <c r="G213" s="87"/>
    </row>
    <row r="214" spans="1:7" ht="21">
      <c r="A214" s="140">
        <v>31</v>
      </c>
      <c r="B214" s="141" t="s">
        <v>13</v>
      </c>
      <c r="C214" s="142">
        <v>2403400</v>
      </c>
      <c r="D214" s="142">
        <v>0</v>
      </c>
      <c r="E214" s="142">
        <v>0</v>
      </c>
      <c r="F214" s="142">
        <f t="shared" si="73"/>
        <v>2403400</v>
      </c>
      <c r="G214" s="144"/>
    </row>
    <row r="215" spans="1:7" ht="21">
      <c r="A215" s="66"/>
      <c r="B215" s="126" t="s">
        <v>86</v>
      </c>
      <c r="C215" s="67">
        <f t="shared" ref="C215" si="82">C216+C217+C218</f>
        <v>2403400</v>
      </c>
      <c r="D215" s="146">
        <f t="shared" ref="D215" si="83">D216+D217+D218</f>
        <v>0</v>
      </c>
      <c r="E215" s="67">
        <f t="shared" ref="E215" si="84">E216+E217+E218</f>
        <v>0</v>
      </c>
      <c r="F215" s="67">
        <f>SUM(C215:E215)</f>
        <v>2403400</v>
      </c>
      <c r="G215" s="145"/>
    </row>
    <row r="216" spans="1:7" ht="21">
      <c r="A216" s="109"/>
      <c r="B216" s="127" t="s">
        <v>54</v>
      </c>
      <c r="C216" s="160">
        <v>1201800</v>
      </c>
      <c r="D216" s="161">
        <v>0</v>
      </c>
      <c r="E216" s="160">
        <v>0</v>
      </c>
      <c r="F216" s="160">
        <f t="shared" si="73"/>
        <v>1201800</v>
      </c>
      <c r="G216" s="54"/>
    </row>
    <row r="217" spans="1:7" ht="21">
      <c r="A217" s="109"/>
      <c r="B217" s="26" t="s">
        <v>60</v>
      </c>
      <c r="C217" s="160">
        <v>1201600</v>
      </c>
      <c r="D217" s="160"/>
      <c r="E217" s="160"/>
      <c r="F217" s="160">
        <f t="shared" si="73"/>
        <v>1201600</v>
      </c>
      <c r="G217" s="54"/>
    </row>
    <row r="218" spans="1:7" ht="21">
      <c r="A218" s="69"/>
      <c r="B218" s="28" t="s">
        <v>63</v>
      </c>
      <c r="C218" s="112">
        <f>C214-C216-C217-C219</f>
        <v>0</v>
      </c>
      <c r="D218" s="112">
        <f t="shared" ref="D218:E218" si="85">D214-D216-D217-D219</f>
        <v>0</v>
      </c>
      <c r="E218" s="112">
        <f t="shared" si="85"/>
        <v>0</v>
      </c>
      <c r="F218" s="112">
        <f>SUM(C218:E218)</f>
        <v>0</v>
      </c>
      <c r="G218" s="54"/>
    </row>
    <row r="219" spans="1:7" ht="21">
      <c r="A219" s="69"/>
      <c r="B219" s="41" t="s">
        <v>57</v>
      </c>
      <c r="C219" s="112"/>
      <c r="D219" s="112"/>
      <c r="E219" s="112"/>
      <c r="F219" s="112"/>
      <c r="G219" s="54"/>
    </row>
    <row r="220" spans="1:7" ht="21">
      <c r="A220" s="140">
        <v>32</v>
      </c>
      <c r="B220" s="141" t="s">
        <v>12</v>
      </c>
      <c r="C220" s="142">
        <v>1307000</v>
      </c>
      <c r="D220" s="142">
        <v>0</v>
      </c>
      <c r="E220" s="142">
        <v>0</v>
      </c>
      <c r="F220" s="142">
        <f t="shared" si="73"/>
        <v>1307000</v>
      </c>
      <c r="G220" s="144"/>
    </row>
    <row r="221" spans="1:7" ht="21">
      <c r="A221" s="66"/>
      <c r="B221" s="126" t="s">
        <v>86</v>
      </c>
      <c r="C221" s="67">
        <f t="shared" ref="C221" si="86">C222+C223+C224</f>
        <v>1307000</v>
      </c>
      <c r="D221" s="146">
        <f t="shared" ref="D221" si="87">D222+D223+D224</f>
        <v>0</v>
      </c>
      <c r="E221" s="67">
        <f t="shared" ref="E221" si="88">E222+E223+E224</f>
        <v>0</v>
      </c>
      <c r="F221" s="67">
        <f>SUM(C221:E221)</f>
        <v>1307000</v>
      </c>
      <c r="G221" s="145"/>
    </row>
    <row r="222" spans="1:7" ht="21">
      <c r="A222" s="109"/>
      <c r="B222" s="127" t="s">
        <v>54</v>
      </c>
      <c r="C222" s="160">
        <v>653600</v>
      </c>
      <c r="D222" s="161"/>
      <c r="E222" s="160"/>
      <c r="F222" s="160">
        <f t="shared" si="73"/>
        <v>653600</v>
      </c>
      <c r="G222" s="54"/>
    </row>
    <row r="223" spans="1:7" ht="21">
      <c r="A223" s="109"/>
      <c r="B223" s="26" t="s">
        <v>60</v>
      </c>
      <c r="C223" s="160">
        <v>653400</v>
      </c>
      <c r="D223" s="160"/>
      <c r="E223" s="160"/>
      <c r="F223" s="160">
        <f t="shared" si="73"/>
        <v>653400</v>
      </c>
      <c r="G223" s="54"/>
    </row>
    <row r="224" spans="1:7" ht="21">
      <c r="A224" s="69"/>
      <c r="B224" s="28" t="s">
        <v>63</v>
      </c>
      <c r="C224" s="112">
        <f t="shared" ref="C224:E224" si="89">C220-C222-C223-C225</f>
        <v>0</v>
      </c>
      <c r="D224" s="112">
        <f t="shared" si="89"/>
        <v>0</v>
      </c>
      <c r="E224" s="112">
        <f t="shared" si="89"/>
        <v>0</v>
      </c>
      <c r="F224" s="112">
        <f>SUM(C224:E224)</f>
        <v>0</v>
      </c>
      <c r="G224" s="54"/>
    </row>
    <row r="225" spans="1:7" ht="21">
      <c r="A225" s="69"/>
      <c r="B225" s="41" t="s">
        <v>57</v>
      </c>
      <c r="C225" s="112"/>
      <c r="D225" s="112"/>
      <c r="E225" s="112"/>
      <c r="F225" s="112"/>
      <c r="G225" s="54"/>
    </row>
    <row r="226" spans="1:7" ht="21">
      <c r="A226" s="140">
        <v>33</v>
      </c>
      <c r="B226" s="141" t="s">
        <v>11</v>
      </c>
      <c r="C226" s="142">
        <v>1343400</v>
      </c>
      <c r="D226" s="142">
        <v>0</v>
      </c>
      <c r="E226" s="142">
        <v>0</v>
      </c>
      <c r="F226" s="142">
        <f t="shared" si="73"/>
        <v>1343400</v>
      </c>
      <c r="G226" s="144"/>
    </row>
    <row r="227" spans="1:7" ht="21">
      <c r="A227" s="66"/>
      <c r="B227" s="126" t="s">
        <v>86</v>
      </c>
      <c r="C227" s="67">
        <f t="shared" ref="C227" si="90">C228+C229+C230</f>
        <v>1343400</v>
      </c>
      <c r="D227" s="146">
        <f t="shared" ref="D227" si="91">D228+D229+D230</f>
        <v>0</v>
      </c>
      <c r="E227" s="67">
        <f t="shared" ref="E227" si="92">E228+E229+E230</f>
        <v>0</v>
      </c>
      <c r="F227" s="67">
        <f>SUM(C227:E227)</f>
        <v>1343400</v>
      </c>
      <c r="G227" s="145"/>
    </row>
    <row r="228" spans="1:7" ht="21">
      <c r="A228" s="109"/>
      <c r="B228" s="127" t="s">
        <v>54</v>
      </c>
      <c r="C228" s="160">
        <v>671800</v>
      </c>
      <c r="D228" s="161"/>
      <c r="E228" s="160"/>
      <c r="F228" s="160">
        <f t="shared" si="73"/>
        <v>671800</v>
      </c>
      <c r="G228" s="54"/>
    </row>
    <row r="229" spans="1:7" ht="21">
      <c r="A229" s="109"/>
      <c r="B229" s="26" t="s">
        <v>60</v>
      </c>
      <c r="C229" s="160">
        <v>671600</v>
      </c>
      <c r="D229" s="160"/>
      <c r="E229" s="160"/>
      <c r="F229" s="160">
        <f t="shared" si="73"/>
        <v>671600</v>
      </c>
      <c r="G229" s="54"/>
    </row>
    <row r="230" spans="1:7" ht="21">
      <c r="A230" s="69"/>
      <c r="B230" s="28" t="s">
        <v>63</v>
      </c>
      <c r="C230" s="112">
        <f t="shared" ref="C230:E230" si="93">C226-C228-C229-C231</f>
        <v>0</v>
      </c>
      <c r="D230" s="112">
        <f t="shared" si="93"/>
        <v>0</v>
      </c>
      <c r="E230" s="112">
        <f t="shared" si="93"/>
        <v>0</v>
      </c>
      <c r="F230" s="112">
        <f>SUM(C230:E230)</f>
        <v>0</v>
      </c>
      <c r="G230" s="54"/>
    </row>
    <row r="231" spans="1:7" ht="21">
      <c r="A231" s="69"/>
      <c r="B231" s="41" t="s">
        <v>57</v>
      </c>
      <c r="C231" s="112"/>
      <c r="D231" s="112"/>
      <c r="E231" s="112"/>
      <c r="F231" s="112"/>
      <c r="G231" s="54"/>
    </row>
    <row r="232" spans="1:7" ht="21">
      <c r="A232" s="140">
        <v>34</v>
      </c>
      <c r="B232" s="141" t="s">
        <v>10</v>
      </c>
      <c r="C232" s="142">
        <v>1336800</v>
      </c>
      <c r="D232" s="142">
        <v>0</v>
      </c>
      <c r="E232" s="142">
        <v>0</v>
      </c>
      <c r="F232" s="142">
        <f t="shared" si="73"/>
        <v>1336800</v>
      </c>
      <c r="G232" s="144"/>
    </row>
    <row r="233" spans="1:7" ht="21">
      <c r="A233" s="66"/>
      <c r="B233" s="126" t="s">
        <v>86</v>
      </c>
      <c r="C233" s="67">
        <f t="shared" ref="C233" si="94">C234+C235+C236</f>
        <v>1336800</v>
      </c>
      <c r="D233" s="146">
        <f t="shared" ref="D233" si="95">D234+D235+D236</f>
        <v>0</v>
      </c>
      <c r="E233" s="67">
        <f t="shared" ref="E233" si="96">E234+E235+E236</f>
        <v>0</v>
      </c>
      <c r="F233" s="67">
        <f>SUM(C233:E233)</f>
        <v>1336800</v>
      </c>
      <c r="G233" s="145"/>
    </row>
    <row r="234" spans="1:7" ht="21">
      <c r="A234" s="109"/>
      <c r="B234" s="127" t="s">
        <v>54</v>
      </c>
      <c r="C234" s="160">
        <v>668400</v>
      </c>
      <c r="D234" s="161"/>
      <c r="E234" s="160"/>
      <c r="F234" s="160">
        <f t="shared" si="73"/>
        <v>668400</v>
      </c>
      <c r="G234" s="54"/>
    </row>
    <row r="235" spans="1:7" ht="21">
      <c r="A235" s="109"/>
      <c r="B235" s="26" t="s">
        <v>60</v>
      </c>
      <c r="C235" s="160">
        <v>668400</v>
      </c>
      <c r="D235" s="160"/>
      <c r="E235" s="160"/>
      <c r="F235" s="160">
        <f t="shared" si="73"/>
        <v>668400</v>
      </c>
      <c r="G235" s="54"/>
    </row>
    <row r="236" spans="1:7" ht="21">
      <c r="A236" s="69"/>
      <c r="B236" s="28" t="s">
        <v>63</v>
      </c>
      <c r="C236" s="112">
        <f t="shared" ref="C236:E236" si="97">C232-C234-C235-C237</f>
        <v>0</v>
      </c>
      <c r="D236" s="112">
        <f t="shared" si="97"/>
        <v>0</v>
      </c>
      <c r="E236" s="112">
        <f t="shared" si="97"/>
        <v>0</v>
      </c>
      <c r="F236" s="112">
        <f>SUM(C236:E236)</f>
        <v>0</v>
      </c>
      <c r="G236" s="54"/>
    </row>
    <row r="237" spans="1:7" ht="21">
      <c r="A237" s="69"/>
      <c r="B237" s="41" t="s">
        <v>57</v>
      </c>
      <c r="C237" s="112"/>
      <c r="D237" s="112"/>
      <c r="E237" s="112"/>
      <c r="F237" s="112"/>
      <c r="G237" s="54"/>
    </row>
    <row r="238" spans="1:7" ht="21">
      <c r="A238" s="140">
        <v>35</v>
      </c>
      <c r="B238" s="141" t="s">
        <v>9</v>
      </c>
      <c r="C238" s="142">
        <v>2492000</v>
      </c>
      <c r="D238" s="142">
        <v>0</v>
      </c>
      <c r="E238" s="142">
        <v>0</v>
      </c>
      <c r="F238" s="142">
        <f t="shared" si="73"/>
        <v>2492000</v>
      </c>
      <c r="G238" s="144"/>
    </row>
    <row r="239" spans="1:7" ht="21">
      <c r="A239" s="66"/>
      <c r="B239" s="126" t="s">
        <v>86</v>
      </c>
      <c r="C239" s="67">
        <f t="shared" ref="C239" si="98">C240+C241+C242</f>
        <v>2492000</v>
      </c>
      <c r="D239" s="146">
        <f t="shared" ref="D239" si="99">D240+D241+D242</f>
        <v>0</v>
      </c>
      <c r="E239" s="67">
        <f t="shared" ref="E239" si="100">E240+E241+E242</f>
        <v>0</v>
      </c>
      <c r="F239" s="67">
        <f>SUM(C239:E239)</f>
        <v>2492000</v>
      </c>
      <c r="G239" s="145"/>
    </row>
    <row r="240" spans="1:7" ht="21">
      <c r="A240" s="109"/>
      <c r="B240" s="127" t="s">
        <v>54</v>
      </c>
      <c r="C240" s="160">
        <v>1246000</v>
      </c>
      <c r="D240" s="161"/>
      <c r="E240" s="160"/>
      <c r="F240" s="160">
        <f t="shared" si="73"/>
        <v>1246000</v>
      </c>
      <c r="G240" s="54"/>
    </row>
    <row r="241" spans="1:7" ht="21">
      <c r="A241" s="109"/>
      <c r="B241" s="26" t="s">
        <v>60</v>
      </c>
      <c r="C241" s="160">
        <v>1246000</v>
      </c>
      <c r="D241" s="160"/>
      <c r="E241" s="160"/>
      <c r="F241" s="160">
        <f t="shared" si="73"/>
        <v>1246000</v>
      </c>
      <c r="G241" s="54"/>
    </row>
    <row r="242" spans="1:7" ht="21">
      <c r="A242" s="69"/>
      <c r="B242" s="28" t="s">
        <v>63</v>
      </c>
      <c r="C242" s="112">
        <f t="shared" ref="C242:E242" si="101">C238-C240-C241-C243</f>
        <v>0</v>
      </c>
      <c r="D242" s="112">
        <f t="shared" si="101"/>
        <v>0</v>
      </c>
      <c r="E242" s="112">
        <f t="shared" si="101"/>
        <v>0</v>
      </c>
      <c r="F242" s="112">
        <f>SUM(C242:E242)</f>
        <v>0</v>
      </c>
      <c r="G242" s="54"/>
    </row>
    <row r="243" spans="1:7" ht="21">
      <c r="A243" s="69"/>
      <c r="B243" s="41" t="s">
        <v>57</v>
      </c>
      <c r="C243" s="112"/>
      <c r="D243" s="112"/>
      <c r="E243" s="112"/>
      <c r="F243" s="112"/>
      <c r="G243" s="54"/>
    </row>
    <row r="244" spans="1:7" ht="21">
      <c r="A244" s="140">
        <v>36</v>
      </c>
      <c r="B244" s="141" t="s">
        <v>8</v>
      </c>
      <c r="C244" s="142">
        <v>1933400</v>
      </c>
      <c r="D244" s="142">
        <v>0</v>
      </c>
      <c r="E244" s="142">
        <v>0</v>
      </c>
      <c r="F244" s="142">
        <f t="shared" si="73"/>
        <v>1933400</v>
      </c>
      <c r="G244" s="144"/>
    </row>
    <row r="245" spans="1:7" ht="21">
      <c r="A245" s="66"/>
      <c r="B245" s="126" t="s">
        <v>86</v>
      </c>
      <c r="C245" s="67">
        <f t="shared" ref="C245" si="102">C246+C247+C248</f>
        <v>1933400</v>
      </c>
      <c r="D245" s="146">
        <f t="shared" ref="D245" si="103">D246+D247+D248</f>
        <v>0</v>
      </c>
      <c r="E245" s="67">
        <f t="shared" ref="E245" si="104">E246+E247+E248</f>
        <v>0</v>
      </c>
      <c r="F245" s="67">
        <f>SUM(C245:E245)</f>
        <v>1933400</v>
      </c>
      <c r="G245" s="145"/>
    </row>
    <row r="246" spans="1:7" ht="21">
      <c r="A246" s="109"/>
      <c r="B246" s="127" t="s">
        <v>54</v>
      </c>
      <c r="C246" s="160">
        <v>966800</v>
      </c>
      <c r="D246" s="161"/>
      <c r="E246" s="160"/>
      <c r="F246" s="160">
        <f t="shared" si="73"/>
        <v>966800</v>
      </c>
      <c r="G246" s="54"/>
    </row>
    <row r="247" spans="1:7" ht="21">
      <c r="A247" s="109"/>
      <c r="B247" s="26" t="s">
        <v>60</v>
      </c>
      <c r="C247" s="160">
        <v>966600</v>
      </c>
      <c r="D247" s="160"/>
      <c r="E247" s="160"/>
      <c r="F247" s="160">
        <f t="shared" si="73"/>
        <v>966600</v>
      </c>
      <c r="G247" s="54"/>
    </row>
    <row r="248" spans="1:7" ht="21">
      <c r="A248" s="69"/>
      <c r="B248" s="28" t="s">
        <v>63</v>
      </c>
      <c r="C248" s="112">
        <f>C244-C246-C247</f>
        <v>0</v>
      </c>
      <c r="D248" s="112">
        <f t="shared" ref="D248:E248" si="105">D244-D246-D247</f>
        <v>0</v>
      </c>
      <c r="E248" s="112">
        <f t="shared" si="105"/>
        <v>0</v>
      </c>
      <c r="F248" s="112">
        <f>SUM(C248:E248)</f>
        <v>0</v>
      </c>
      <c r="G248" s="54"/>
    </row>
    <row r="249" spans="1:7" ht="21">
      <c r="A249" s="69"/>
      <c r="B249" s="41" t="s">
        <v>57</v>
      </c>
      <c r="C249" s="112"/>
      <c r="D249" s="112"/>
      <c r="E249" s="112"/>
      <c r="F249" s="112"/>
      <c r="G249" s="54"/>
    </row>
    <row r="250" spans="1:7" ht="21">
      <c r="A250" s="140">
        <v>37</v>
      </c>
      <c r="B250" s="141" t="s">
        <v>7</v>
      </c>
      <c r="C250" s="142">
        <v>2292000</v>
      </c>
      <c r="D250" s="142">
        <v>0</v>
      </c>
      <c r="E250" s="142">
        <v>0</v>
      </c>
      <c r="F250" s="142">
        <f t="shared" si="73"/>
        <v>2292000</v>
      </c>
      <c r="G250" s="144"/>
    </row>
    <row r="251" spans="1:7" ht="21">
      <c r="A251" s="66"/>
      <c r="B251" s="126" t="s">
        <v>86</v>
      </c>
      <c r="C251" s="67">
        <f t="shared" ref="C251" si="106">C252+C253+C254</f>
        <v>2292000</v>
      </c>
      <c r="D251" s="146">
        <f t="shared" ref="D251" si="107">D252+D253+D254</f>
        <v>0</v>
      </c>
      <c r="E251" s="67">
        <f t="shared" ref="E251" si="108">E252+E253+E254</f>
        <v>0</v>
      </c>
      <c r="F251" s="67">
        <f>SUM(C251:E251)</f>
        <v>2292000</v>
      </c>
      <c r="G251" s="145"/>
    </row>
    <row r="252" spans="1:7" ht="21">
      <c r="A252" s="109"/>
      <c r="B252" s="127" t="s">
        <v>54</v>
      </c>
      <c r="C252" s="160">
        <v>1146000</v>
      </c>
      <c r="D252" s="161"/>
      <c r="E252" s="160"/>
      <c r="F252" s="160">
        <f t="shared" si="73"/>
        <v>1146000</v>
      </c>
      <c r="G252" s="54"/>
    </row>
    <row r="253" spans="1:7" ht="21">
      <c r="A253" s="109"/>
      <c r="B253" s="26" t="s">
        <v>60</v>
      </c>
      <c r="C253" s="160">
        <v>1146000</v>
      </c>
      <c r="D253" s="160"/>
      <c r="E253" s="160"/>
      <c r="F253" s="160">
        <f t="shared" si="73"/>
        <v>1146000</v>
      </c>
      <c r="G253" s="54"/>
    </row>
    <row r="254" spans="1:7" ht="21">
      <c r="A254" s="69"/>
      <c r="B254" s="28" t="s">
        <v>63</v>
      </c>
      <c r="C254" s="112">
        <f t="shared" ref="C254:E254" si="109">C250-C252-C253-C255</f>
        <v>0</v>
      </c>
      <c r="D254" s="112">
        <f t="shared" si="109"/>
        <v>0</v>
      </c>
      <c r="E254" s="112">
        <f t="shared" si="109"/>
        <v>0</v>
      </c>
      <c r="F254" s="112">
        <f>SUM(C254:E254)</f>
        <v>0</v>
      </c>
      <c r="G254" s="54"/>
    </row>
    <row r="255" spans="1:7" ht="21">
      <c r="A255" s="69"/>
      <c r="B255" s="41" t="s">
        <v>57</v>
      </c>
      <c r="C255" s="112"/>
      <c r="D255" s="112"/>
      <c r="E255" s="112"/>
      <c r="F255" s="112"/>
      <c r="G255" s="54"/>
    </row>
    <row r="256" spans="1:7" ht="21">
      <c r="A256" s="140">
        <v>38</v>
      </c>
      <c r="B256" s="141" t="s">
        <v>6</v>
      </c>
      <c r="C256" s="142">
        <v>1023400</v>
      </c>
      <c r="D256" s="142">
        <v>0</v>
      </c>
      <c r="E256" s="142">
        <v>0</v>
      </c>
      <c r="F256" s="142">
        <f t="shared" si="73"/>
        <v>1023400</v>
      </c>
      <c r="G256" s="144"/>
    </row>
    <row r="257" spans="1:7" ht="21">
      <c r="A257" s="66"/>
      <c r="B257" s="126" t="s">
        <v>86</v>
      </c>
      <c r="C257" s="67">
        <f t="shared" ref="C257" si="110">C258+C259+C260</f>
        <v>1023400</v>
      </c>
      <c r="D257" s="146">
        <f t="shared" ref="D257" si="111">D258+D259+D260</f>
        <v>0</v>
      </c>
      <c r="E257" s="67">
        <f t="shared" ref="E257" si="112">E258+E259+E260</f>
        <v>0</v>
      </c>
      <c r="F257" s="67">
        <f>SUM(C257:E257)</f>
        <v>1023400</v>
      </c>
      <c r="G257" s="145"/>
    </row>
    <row r="258" spans="1:7" ht="21">
      <c r="A258" s="109"/>
      <c r="B258" s="127" t="s">
        <v>54</v>
      </c>
      <c r="C258" s="160">
        <v>511800</v>
      </c>
      <c r="D258" s="161"/>
      <c r="E258" s="160"/>
      <c r="F258" s="160">
        <f t="shared" si="73"/>
        <v>511800</v>
      </c>
      <c r="G258" s="54"/>
    </row>
    <row r="259" spans="1:7" ht="21">
      <c r="A259" s="109"/>
      <c r="B259" s="26" t="s">
        <v>60</v>
      </c>
      <c r="C259" s="160">
        <v>511600</v>
      </c>
      <c r="D259" s="160"/>
      <c r="E259" s="160"/>
      <c r="F259" s="160">
        <f t="shared" si="73"/>
        <v>511600</v>
      </c>
      <c r="G259" s="54"/>
    </row>
    <row r="260" spans="1:7" ht="21">
      <c r="A260" s="69"/>
      <c r="B260" s="28" t="s">
        <v>63</v>
      </c>
      <c r="C260" s="112">
        <f t="shared" ref="C260:E260" si="113">C256-C258-C259-C261</f>
        <v>0</v>
      </c>
      <c r="D260" s="112">
        <f t="shared" si="113"/>
        <v>0</v>
      </c>
      <c r="E260" s="112">
        <f t="shared" si="113"/>
        <v>0</v>
      </c>
      <c r="F260" s="112">
        <f>SUM(C260:E260)</f>
        <v>0</v>
      </c>
      <c r="G260" s="54"/>
    </row>
    <row r="261" spans="1:7" ht="21">
      <c r="A261" s="69"/>
      <c r="B261" s="41" t="s">
        <v>57</v>
      </c>
      <c r="C261" s="112"/>
      <c r="D261" s="112"/>
      <c r="E261" s="112"/>
      <c r="F261" s="112"/>
      <c r="G261" s="54"/>
    </row>
    <row r="262" spans="1:7" ht="21">
      <c r="A262" s="140">
        <v>39</v>
      </c>
      <c r="B262" s="141" t="s">
        <v>5</v>
      </c>
      <c r="C262" s="142">
        <v>1452000</v>
      </c>
      <c r="D262" s="142">
        <v>0</v>
      </c>
      <c r="E262" s="142">
        <v>0</v>
      </c>
      <c r="F262" s="142">
        <f t="shared" si="73"/>
        <v>1452000</v>
      </c>
      <c r="G262" s="144"/>
    </row>
    <row r="263" spans="1:7" ht="21">
      <c r="A263" s="66"/>
      <c r="B263" s="126" t="s">
        <v>86</v>
      </c>
      <c r="C263" s="67">
        <f t="shared" ref="C263" si="114">C264+C265+C266</f>
        <v>1452000</v>
      </c>
      <c r="D263" s="146">
        <f t="shared" ref="D263" si="115">D264+D265+D266</f>
        <v>0</v>
      </c>
      <c r="E263" s="67">
        <f t="shared" ref="E263" si="116">E264+E265+E266</f>
        <v>0</v>
      </c>
      <c r="F263" s="67">
        <f>SUM(C263:E263)</f>
        <v>1452000</v>
      </c>
      <c r="G263" s="145"/>
    </row>
    <row r="264" spans="1:7" ht="21">
      <c r="A264" s="109"/>
      <c r="B264" s="127" t="s">
        <v>54</v>
      </c>
      <c r="C264" s="160">
        <v>726000</v>
      </c>
      <c r="D264" s="161"/>
      <c r="E264" s="160"/>
      <c r="F264" s="160">
        <f t="shared" si="73"/>
        <v>726000</v>
      </c>
      <c r="G264" s="54"/>
    </row>
    <row r="265" spans="1:7" ht="21">
      <c r="A265" s="109"/>
      <c r="B265" s="26" t="s">
        <v>60</v>
      </c>
      <c r="C265" s="160">
        <v>726000</v>
      </c>
      <c r="D265" s="160"/>
      <c r="E265" s="160"/>
      <c r="F265" s="160">
        <f t="shared" ref="F265:F283" si="117">SUM(C265:E265)</f>
        <v>726000</v>
      </c>
      <c r="G265" s="54"/>
    </row>
    <row r="266" spans="1:7" ht="21">
      <c r="A266" s="69"/>
      <c r="B266" s="28" t="s">
        <v>63</v>
      </c>
      <c r="C266" s="112">
        <f>C262-C264-C265-C267</f>
        <v>0</v>
      </c>
      <c r="D266" s="112">
        <f t="shared" ref="D266:E266" si="118">D262-D264-D265-D267</f>
        <v>0</v>
      </c>
      <c r="E266" s="112">
        <f t="shared" si="118"/>
        <v>0</v>
      </c>
      <c r="F266" s="112">
        <f>SUM(C266:E266)</f>
        <v>0</v>
      </c>
      <c r="G266" s="54"/>
    </row>
    <row r="267" spans="1:7" ht="21">
      <c r="A267" s="69"/>
      <c r="B267" s="41" t="s">
        <v>57</v>
      </c>
      <c r="C267" s="112"/>
      <c r="D267" s="112"/>
      <c r="E267" s="112"/>
      <c r="F267" s="112"/>
      <c r="G267" s="54"/>
    </row>
    <row r="268" spans="1:7" ht="21">
      <c r="A268" s="140">
        <v>40</v>
      </c>
      <c r="B268" s="141" t="s">
        <v>4</v>
      </c>
      <c r="C268" s="142">
        <v>2228700</v>
      </c>
      <c r="D268" s="142">
        <v>0</v>
      </c>
      <c r="E268" s="142">
        <v>0</v>
      </c>
      <c r="F268" s="142">
        <f t="shared" si="117"/>
        <v>2228700</v>
      </c>
      <c r="G268" s="144"/>
    </row>
    <row r="269" spans="1:7" ht="21">
      <c r="A269" s="66"/>
      <c r="B269" s="126" t="s">
        <v>86</v>
      </c>
      <c r="C269" s="67">
        <f t="shared" ref="C269" si="119">C270+C271+C272</f>
        <v>2228700</v>
      </c>
      <c r="D269" s="146">
        <f t="shared" ref="D269" si="120">D270+D271+D272</f>
        <v>0</v>
      </c>
      <c r="E269" s="67">
        <f t="shared" ref="E269" si="121">E270+E271+E272</f>
        <v>0</v>
      </c>
      <c r="F269" s="67">
        <f>SUM(C269:E269)</f>
        <v>2228700</v>
      </c>
      <c r="G269" s="145"/>
    </row>
    <row r="270" spans="1:7" ht="21">
      <c r="A270" s="109"/>
      <c r="B270" s="127" t="s">
        <v>54</v>
      </c>
      <c r="C270" s="160">
        <v>1114400</v>
      </c>
      <c r="D270" s="161"/>
      <c r="E270" s="160"/>
      <c r="F270" s="160">
        <f t="shared" si="117"/>
        <v>1114400</v>
      </c>
      <c r="G270" s="54"/>
    </row>
    <row r="271" spans="1:7" ht="21">
      <c r="A271" s="109"/>
      <c r="B271" s="26" t="s">
        <v>60</v>
      </c>
      <c r="C271" s="160">
        <f>C268-C270</f>
        <v>1114300</v>
      </c>
      <c r="D271" s="160"/>
      <c r="E271" s="160"/>
      <c r="F271" s="160">
        <f t="shared" si="117"/>
        <v>1114300</v>
      </c>
      <c r="G271" s="54"/>
    </row>
    <row r="272" spans="1:7" ht="21">
      <c r="A272" s="69"/>
      <c r="B272" s="28" t="s">
        <v>63</v>
      </c>
      <c r="C272" s="112">
        <f t="shared" ref="C272:E272" si="122">C268-C270-C271-C273</f>
        <v>0</v>
      </c>
      <c r="D272" s="112">
        <f t="shared" si="122"/>
        <v>0</v>
      </c>
      <c r="E272" s="112">
        <f t="shared" si="122"/>
        <v>0</v>
      </c>
      <c r="F272" s="112">
        <f>SUM(C272:E272)</f>
        <v>0</v>
      </c>
      <c r="G272" s="54"/>
    </row>
    <row r="273" spans="1:7" ht="21">
      <c r="A273" s="69"/>
      <c r="B273" s="41" t="s">
        <v>57</v>
      </c>
      <c r="C273" s="112"/>
      <c r="D273" s="112"/>
      <c r="E273" s="112"/>
      <c r="F273" s="112"/>
      <c r="G273" s="54"/>
    </row>
    <row r="274" spans="1:7" ht="21">
      <c r="A274" s="140">
        <v>41</v>
      </c>
      <c r="B274" s="141" t="s">
        <v>3</v>
      </c>
      <c r="C274" s="142">
        <v>1514000</v>
      </c>
      <c r="D274" s="142">
        <v>0</v>
      </c>
      <c r="E274" s="142">
        <v>0</v>
      </c>
      <c r="F274" s="142">
        <f t="shared" si="117"/>
        <v>1514000</v>
      </c>
      <c r="G274" s="144"/>
    </row>
    <row r="275" spans="1:7" ht="21">
      <c r="A275" s="66"/>
      <c r="B275" s="126" t="s">
        <v>86</v>
      </c>
      <c r="C275" s="67">
        <f t="shared" ref="C275" si="123">C276+C277+C278</f>
        <v>1514000</v>
      </c>
      <c r="D275" s="146">
        <f t="shared" ref="D275" si="124">D276+D277+D278</f>
        <v>0</v>
      </c>
      <c r="E275" s="67">
        <f t="shared" ref="E275" si="125">E276+E277+E278</f>
        <v>0</v>
      </c>
      <c r="F275" s="67">
        <f>SUM(C275:E275)</f>
        <v>1514000</v>
      </c>
      <c r="G275" s="145"/>
    </row>
    <row r="276" spans="1:7" ht="21">
      <c r="A276" s="109"/>
      <c r="B276" s="127" t="s">
        <v>54</v>
      </c>
      <c r="C276" s="160">
        <v>757200</v>
      </c>
      <c r="D276" s="161"/>
      <c r="E276" s="160"/>
      <c r="F276" s="160">
        <f t="shared" si="117"/>
        <v>757200</v>
      </c>
      <c r="G276" s="54"/>
    </row>
    <row r="277" spans="1:7" ht="21">
      <c r="A277" s="109"/>
      <c r="B277" s="26" t="s">
        <v>60</v>
      </c>
      <c r="C277" s="160">
        <f>C274-C276</f>
        <v>756800</v>
      </c>
      <c r="D277" s="160"/>
      <c r="E277" s="160"/>
      <c r="F277" s="160">
        <f t="shared" si="117"/>
        <v>756800</v>
      </c>
      <c r="G277" s="54"/>
    </row>
    <row r="278" spans="1:7" ht="21">
      <c r="A278" s="69"/>
      <c r="B278" s="28" t="s">
        <v>63</v>
      </c>
      <c r="C278" s="112">
        <f t="shared" ref="C278:E278" si="126">C274-C276-C277-C279</f>
        <v>0</v>
      </c>
      <c r="D278" s="112">
        <f t="shared" si="126"/>
        <v>0</v>
      </c>
      <c r="E278" s="112">
        <f t="shared" si="126"/>
        <v>0</v>
      </c>
      <c r="F278" s="112">
        <f>SUM(C278:E278)</f>
        <v>0</v>
      </c>
      <c r="G278" s="54"/>
    </row>
    <row r="279" spans="1:7" ht="21">
      <c r="A279" s="69"/>
      <c r="B279" s="41" t="s">
        <v>57</v>
      </c>
      <c r="C279" s="112"/>
      <c r="D279" s="112"/>
      <c r="E279" s="112"/>
      <c r="F279" s="112"/>
      <c r="G279" s="54"/>
    </row>
    <row r="280" spans="1:7" ht="21">
      <c r="A280" s="140">
        <v>42</v>
      </c>
      <c r="B280" s="141" t="s">
        <v>2</v>
      </c>
      <c r="C280" s="142">
        <v>1823000</v>
      </c>
      <c r="D280" s="142">
        <v>0</v>
      </c>
      <c r="E280" s="142">
        <v>0</v>
      </c>
      <c r="F280" s="142">
        <f t="shared" si="117"/>
        <v>1823000</v>
      </c>
      <c r="G280" s="144"/>
    </row>
    <row r="281" spans="1:7" ht="21">
      <c r="A281" s="66"/>
      <c r="B281" s="126" t="s">
        <v>86</v>
      </c>
      <c r="C281" s="67">
        <f t="shared" ref="C281" si="127">C282+C283+C284</f>
        <v>1823000</v>
      </c>
      <c r="D281" s="146">
        <f t="shared" ref="D281" si="128">D282+D283+D284</f>
        <v>0</v>
      </c>
      <c r="E281" s="67">
        <f t="shared" ref="E281" si="129">E282+E283+E284</f>
        <v>0</v>
      </c>
      <c r="F281" s="67">
        <f>SUM(C281:E281)</f>
        <v>1823000</v>
      </c>
      <c r="G281" s="145"/>
    </row>
    <row r="282" spans="1:7" ht="21">
      <c r="A282" s="109"/>
      <c r="B282" s="127" t="s">
        <v>54</v>
      </c>
      <c r="C282" s="160">
        <v>911600</v>
      </c>
      <c r="D282" s="161"/>
      <c r="E282" s="160"/>
      <c r="F282" s="160">
        <f t="shared" si="117"/>
        <v>911600</v>
      </c>
      <c r="G282" s="54"/>
    </row>
    <row r="283" spans="1:7" ht="21">
      <c r="A283" s="109"/>
      <c r="B283" s="26" t="s">
        <v>60</v>
      </c>
      <c r="C283" s="160">
        <f>C280-C282</f>
        <v>911400</v>
      </c>
      <c r="D283" s="160"/>
      <c r="E283" s="160"/>
      <c r="F283" s="160">
        <f t="shared" si="117"/>
        <v>911400</v>
      </c>
      <c r="G283" s="54"/>
    </row>
    <row r="284" spans="1:7" ht="21">
      <c r="A284" s="69"/>
      <c r="B284" s="150" t="s">
        <v>63</v>
      </c>
      <c r="C284" s="112">
        <f t="shared" ref="C284:E284" si="130">C280-C282-C283-C285</f>
        <v>0</v>
      </c>
      <c r="D284" s="112">
        <f t="shared" si="130"/>
        <v>0</v>
      </c>
      <c r="E284" s="112">
        <f t="shared" si="130"/>
        <v>0</v>
      </c>
      <c r="F284" s="112">
        <f>SUM(C284:E284)</f>
        <v>0</v>
      </c>
      <c r="G284" s="54"/>
    </row>
    <row r="285" spans="1:7" ht="21">
      <c r="A285" s="69"/>
      <c r="B285" s="41" t="s">
        <v>57</v>
      </c>
      <c r="C285" s="112"/>
      <c r="D285" s="112"/>
      <c r="E285" s="112"/>
      <c r="F285" s="112"/>
      <c r="G285" s="54"/>
    </row>
    <row r="286" spans="1:7" ht="25.5" customHeight="1"/>
    <row r="287" spans="1:7" ht="21" customHeight="1">
      <c r="A287" s="225" t="s">
        <v>0</v>
      </c>
      <c r="B287" s="223" t="s">
        <v>62</v>
      </c>
      <c r="C287" s="226"/>
      <c r="D287" s="226"/>
      <c r="E287" s="226"/>
      <c r="F287" s="226"/>
    </row>
    <row r="288" spans="1:7" ht="5.25" customHeight="1">
      <c r="A288" s="225"/>
      <c r="B288" s="226"/>
      <c r="C288" s="226"/>
      <c r="D288" s="226"/>
      <c r="E288" s="226"/>
      <c r="F288" s="226"/>
    </row>
    <row r="289" spans="1:6" ht="21">
      <c r="B289" s="223" t="s">
        <v>91</v>
      </c>
      <c r="C289" s="223"/>
      <c r="D289" s="223"/>
    </row>
    <row r="290" spans="1:6" ht="20.25" customHeight="1">
      <c r="B290" s="226" t="s">
        <v>61</v>
      </c>
      <c r="C290" s="226"/>
      <c r="D290" s="226"/>
    </row>
    <row r="291" spans="1:6" ht="48" customHeight="1">
      <c r="A291" s="2"/>
      <c r="B291" s="223"/>
      <c r="C291" s="223"/>
      <c r="D291" s="223"/>
      <c r="E291" s="223"/>
    </row>
    <row r="292" spans="1:6" ht="48" customHeight="1">
      <c r="A292" s="2"/>
      <c r="B292" s="223"/>
      <c r="C292" s="223"/>
      <c r="D292" s="223"/>
      <c r="E292" s="50"/>
    </row>
    <row r="293" spans="1:6" ht="43.5" customHeight="1">
      <c r="A293" s="2"/>
      <c r="B293" s="224"/>
      <c r="C293" s="224"/>
      <c r="D293" s="224"/>
      <c r="E293" s="224"/>
      <c r="F293" s="224"/>
    </row>
    <row r="294" spans="1:6" ht="44.25" customHeight="1">
      <c r="A294" s="2"/>
      <c r="E294" s="98"/>
      <c r="F294" s="98"/>
    </row>
    <row r="295" spans="1:6" ht="21">
      <c r="A295" s="2"/>
      <c r="B295" s="212"/>
      <c r="C295" s="212"/>
      <c r="D295" s="212"/>
      <c r="E295" s="98"/>
      <c r="F295" s="98"/>
    </row>
    <row r="296" spans="1:6" ht="21">
      <c r="A296" s="2"/>
      <c r="B296" s="210"/>
      <c r="C296" s="210"/>
      <c r="D296" s="210"/>
      <c r="E296" s="98"/>
      <c r="F296" s="98"/>
    </row>
    <row r="297" spans="1:6" ht="21">
      <c r="B297" s="210"/>
      <c r="C297" s="210"/>
      <c r="D297" s="210"/>
      <c r="E297" s="98"/>
      <c r="F297" s="98"/>
    </row>
    <row r="298" spans="1:6" ht="21">
      <c r="B298" s="211"/>
      <c r="C298" s="211"/>
      <c r="D298" s="211"/>
      <c r="E298" s="98"/>
      <c r="F298" s="98"/>
    </row>
    <row r="299" spans="1:6" ht="21">
      <c r="B299" s="210"/>
      <c r="C299" s="210"/>
      <c r="D299" s="210"/>
      <c r="E299" s="98"/>
      <c r="F299" s="98"/>
    </row>
    <row r="300" spans="1:6" ht="21">
      <c r="B300" s="210"/>
      <c r="C300" s="210"/>
      <c r="D300" s="210"/>
      <c r="E300" s="98"/>
      <c r="F300" s="98"/>
    </row>
    <row r="301" spans="1:6" ht="21">
      <c r="B301" s="210"/>
      <c r="C301" s="210"/>
      <c r="D301" s="210"/>
      <c r="E301" s="98"/>
      <c r="F301" s="98"/>
    </row>
    <row r="302" spans="1:6" ht="21">
      <c r="B302" s="211"/>
      <c r="C302" s="211"/>
      <c r="D302" s="211"/>
      <c r="E302" s="98"/>
      <c r="F302" s="98"/>
    </row>
    <row r="303" spans="1:6" ht="21">
      <c r="B303" s="211"/>
      <c r="C303" s="211"/>
      <c r="D303" s="211"/>
      <c r="E303" s="98"/>
      <c r="F303" s="98"/>
    </row>
  </sheetData>
  <autoFilter ref="A4:V285" xr:uid="{4BCC6EF5-8FB0-4F08-8077-56F78AC06A63}">
    <filterColumn colId="2" showButton="0"/>
    <filterColumn colId="3" showButton="0"/>
  </autoFilter>
  <mergeCells count="34">
    <mergeCell ref="K14:L14"/>
    <mergeCell ref="B291:E291"/>
    <mergeCell ref="B293:F293"/>
    <mergeCell ref="A287:A288"/>
    <mergeCell ref="B287:F288"/>
    <mergeCell ref="B292:D292"/>
    <mergeCell ref="B290:D290"/>
    <mergeCell ref="B289:D289"/>
    <mergeCell ref="G156:G157"/>
    <mergeCell ref="G126:G127"/>
    <mergeCell ref="N15:O15"/>
    <mergeCell ref="E1:F1"/>
    <mergeCell ref="E3:F3"/>
    <mergeCell ref="A2:F2"/>
    <mergeCell ref="A4:A5"/>
    <mergeCell ref="B4:B5"/>
    <mergeCell ref="C4:E4"/>
    <mergeCell ref="F4:F5"/>
    <mergeCell ref="B301:D301"/>
    <mergeCell ref="B302:D302"/>
    <mergeCell ref="B303:D303"/>
    <mergeCell ref="B295:D295"/>
    <mergeCell ref="B296:D296"/>
    <mergeCell ref="B297:D297"/>
    <mergeCell ref="B298:D298"/>
    <mergeCell ref="G4:G5"/>
    <mergeCell ref="G100:G103"/>
    <mergeCell ref="G180:G184"/>
    <mergeCell ref="B299:D299"/>
    <mergeCell ref="B300:D300"/>
    <mergeCell ref="G114:G115"/>
    <mergeCell ref="G132:G133"/>
    <mergeCell ref="G174:G175"/>
    <mergeCell ref="G190:G191"/>
  </mergeCells>
  <pageMargins left="0.51181102362204722" right="0.42" top="0.43" bottom="0.74803149606299213" header="0.2" footer="0.31496062992125984"/>
  <pageSetup paperSize="9" scale="46" fitToHeight="0" orientation="portrait" r:id="rId1"/>
  <headerFooter>
    <oddFooter>&amp;C&amp;"TH SarabunPSK,Bold"&amp;14หน้าที่ &amp;P จาก &amp;N</oddFooter>
  </headerFooter>
  <rowBreaks count="3" manualBreakCount="3">
    <brk id="81" max="6" man="1"/>
    <brk id="155" max="6" man="1"/>
    <brk id="231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จัดสรรค่าสาธา 69 งวด 3</vt:lpstr>
      <vt:lpstr>'จัดสรรค่าสาธา 69 งวด 3'!Print_Area</vt:lpstr>
      <vt:lpstr>'จัดสรรค่าสาธา 69 งวด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Jirawan Arunruk</dc:creator>
  <cp:lastModifiedBy>Jirawan Arunruk</cp:lastModifiedBy>
  <cp:lastPrinted>2026-06-25T09:42:34Z</cp:lastPrinted>
  <dcterms:created xsi:type="dcterms:W3CDTF">2025-09-29T10:46:14Z</dcterms:created>
  <dcterms:modified xsi:type="dcterms:W3CDTF">2026-06-25T09:43:45Z</dcterms:modified>
</cp:coreProperties>
</file>